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571"/>
  <workbookPr defaultThemeVersion="124226"/>
  <mc:AlternateContent xmlns:mc="http://schemas.openxmlformats.org/markup-compatibility/2006">
    <mc:Choice Requires="x15">
      <x15ac:absPath xmlns:x15ac="http://schemas.microsoft.com/office/spreadsheetml/2010/11/ac" url="E:\Escritorio\"/>
    </mc:Choice>
  </mc:AlternateContent>
  <bookViews>
    <workbookView xWindow="0" yWindow="0" windowWidth="2370" windowHeight="0"/>
  </bookViews>
  <sheets>
    <sheet name="PA 02 MANTENIMIENTO VIAL ANT." sheetId="3" r:id="rId1"/>
    <sheet name="Hoja1"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__AFC1">[1]INV!$A$25:$D$28</definedName>
    <definedName name="___AFC3">[1]INV!$F$25:$I$28</definedName>
    <definedName name="___AFC5">[1]INV!$K$25:$N$28</definedName>
    <definedName name="___BGC1">[1]INV!$A$5:$D$8</definedName>
    <definedName name="___BGC3">[1]INV!$F$5:$I$8</definedName>
    <definedName name="___BGC5">[1]INV!$K$5:$N$8</definedName>
    <definedName name="___CAC1">[1]INV!$A$19:$D$22</definedName>
    <definedName name="___CAC3">[1]INV!$F$19:$I$22</definedName>
    <definedName name="___CAC5">[1]INV!$K$19:$N$22</definedName>
    <definedName name="___SBC1">[1]INV!$A$12:$D$15</definedName>
    <definedName name="___SBC3">[1]INV!$F$12:$I$15</definedName>
    <definedName name="___SBC5">[1]INV!$K$12:$N$15</definedName>
    <definedName name="__AFC1">[1]INV!$A$25:$D$28</definedName>
    <definedName name="__AFC3">[1]INV!$F$25:$I$28</definedName>
    <definedName name="__AFC5">[1]INV!$K$25:$N$28</definedName>
    <definedName name="__BGC1">[1]INV!$A$5:$D$8</definedName>
    <definedName name="__BGC3">[1]INV!$F$5:$I$8</definedName>
    <definedName name="__BGC5">[1]INV!$K$5:$N$8</definedName>
    <definedName name="__CAC1">[1]INV!$A$19:$D$22</definedName>
    <definedName name="__CAC3">[1]INV!$F$19:$I$22</definedName>
    <definedName name="__CAC5">[1]INV!$K$19:$N$22</definedName>
    <definedName name="__IPC2002">#REF!</definedName>
    <definedName name="__PJ50">#REF!</definedName>
    <definedName name="__SBC1">[1]INV!$A$12:$D$15</definedName>
    <definedName name="__SBC3">[1]INV!$F$12:$I$15</definedName>
    <definedName name="__SBC5">[1]INV!$K$12:$N$15</definedName>
    <definedName name="__TC212">[2]FLEXIBLE!#REF!</definedName>
    <definedName name="__V1">#REF!</definedName>
    <definedName name="_AFC1">[1]INV!$A$25:$D$28</definedName>
    <definedName name="_AFC3">[1]INV!$F$25:$I$28</definedName>
    <definedName name="_AFC5">[1]INV!$K$25:$N$28</definedName>
    <definedName name="_BGC1">[1]INV!$A$5:$D$8</definedName>
    <definedName name="_BGC3">[1]INV!$F$5:$I$8</definedName>
    <definedName name="_BGC5">[1]INV!$K$5:$N$8</definedName>
    <definedName name="_CAC1">[1]INV!$A$19:$D$22</definedName>
    <definedName name="_CAC3">[1]INV!$F$19:$I$22</definedName>
    <definedName name="_CAC5">[1]INV!$K$19:$N$22</definedName>
    <definedName name="_IPC2002">#REF!</definedName>
    <definedName name="_PJ50">#REF!</definedName>
    <definedName name="_PRE1">#REF!</definedName>
    <definedName name="_SBC1">[1]INV!$A$12:$D$15</definedName>
    <definedName name="_SBC3">[1]INV!$F$12:$I$15</definedName>
    <definedName name="_SBC5">[1]INV!$K$12:$N$15</definedName>
    <definedName name="_TC212">[2]FLEXIBLE!#REF!</definedName>
    <definedName name="_V1">#REF!</definedName>
    <definedName name="A">#REF!</definedName>
    <definedName name="A_impresión_IM">#REF!</definedName>
    <definedName name="AA">#REF!</definedName>
    <definedName name="AAC">[1]AASHTO!$A$14:$F$17</definedName>
    <definedName name="ABG">[1]AASHTO!$A$2:$F$5</definedName>
    <definedName name="absc">[3]!absc</definedName>
    <definedName name="absc1">[4]!absc</definedName>
    <definedName name="AccessDatabase" hidden="1">"A:\SAIN.mdb"</definedName>
    <definedName name="administrador">[5]Informacion!$B$15</definedName>
    <definedName name="adoc1">[4]!absc</definedName>
    <definedName name="adoq">[3]!absc</definedName>
    <definedName name="alc">[6]!absc</definedName>
    <definedName name="ASB">[1]AASHTO!$A$8:$F$11</definedName>
    <definedName name="asd">#REF!</definedName>
    <definedName name="B">#REF!</definedName>
    <definedName name="C_">#REF!</definedName>
    <definedName name="CANT">#REF!</definedName>
    <definedName name="ccto210">#REF!</definedName>
    <definedName name="CEMENTO">[7]Insum!$A$3:$H$63</definedName>
    <definedName name="ds">#REF!</definedName>
    <definedName name="EQUIPO">#REF!</definedName>
    <definedName name="ESPECIFICACION">#REF!</definedName>
    <definedName name="Especificación">#REF!</definedName>
    <definedName name="EXCROC">'[8]Análisis de precios'!$H$52</definedName>
    <definedName name="FF">#REF!</definedName>
    <definedName name="fff">'[9]A. P. U.'!#REF!</definedName>
    <definedName name="GAVION">[2]FLEXIBLE!#REF!</definedName>
    <definedName name="GKJDGDIJZ">"Imagen 3"</definedName>
    <definedName name="HOJA1">#REF!</definedName>
    <definedName name="I">#REF!</definedName>
    <definedName name="IF">'[10]A. P. U.'!#REF!</definedName>
    <definedName name="inf">#REF!</definedName>
    <definedName name="ITEM">#REF!</definedName>
    <definedName name="ITEM1">#REF!</definedName>
    <definedName name="ITEM15">#REF!</definedName>
    <definedName name="ITEM2">#REF!</definedName>
    <definedName name="ITEM3">#REF!</definedName>
    <definedName name="j">#REF!</definedName>
    <definedName name="JAVIER">#REF!</definedName>
    <definedName name="JDFKLASJ">#REF!</definedName>
    <definedName name="Jesus">#REF!</definedName>
    <definedName name="Jesus2">#REF!</definedName>
    <definedName name="jjj">#REF!</definedName>
    <definedName name="JKK">"Imagen 5"</definedName>
    <definedName name="leo">#REF!</definedName>
    <definedName name="Leos">#REF!</definedName>
    <definedName name="lia">#REF!</definedName>
    <definedName name="LIUO">#REF!</definedName>
    <definedName name="LOCA">[4]!absc</definedName>
    <definedName name="MAQUINAR">[7]Insum!$A$68:$H$98</definedName>
    <definedName name="MAT">#REF!</definedName>
    <definedName name="Materiales">#REF!</definedName>
    <definedName name="Obra">#REF!</definedName>
    <definedName name="pinos2">'[9]A. P. U.'!#REF!</definedName>
    <definedName name="PRE">#REF!</definedName>
    <definedName name="PREACTA">#REF!</definedName>
    <definedName name="Proponente">#REF!</definedName>
    <definedName name="PRUEBA">[11]!absc</definedName>
    <definedName name="prueba1">[11]!absc</definedName>
    <definedName name="PRUEBA2">#REF!</definedName>
    <definedName name="rell">#REF!</definedName>
    <definedName name="t">[12]!absc</definedName>
    <definedName name="TABLA">#REF!</definedName>
    <definedName name="TITULO">#REF!</definedName>
    <definedName name="_xlnm.Print_Titles" localSheetId="0">'PA 02 MANTENIMIENTO VIAL ANT.'!$1:$11</definedName>
    <definedName name="TOTAL">#REF!</definedName>
    <definedName name="TRAT">[13]desmonte!$E$48</definedName>
    <definedName name="U">#REF!</definedName>
    <definedName name="Ubicación">#REF!</definedName>
    <definedName name="UNITARIO">[14]Unitarios!$A$3:$D$13</definedName>
    <definedName name="UNITARIOGEODRENPLANAR">#REF!</definedName>
    <definedName name="Unitarios">#REF!</definedName>
    <definedName name="valor1">#REF!</definedName>
    <definedName name="valor2">#REF!</definedName>
    <definedName name="VALOR3">#REF!</definedName>
    <definedName name="xxxxx">[15]!absc</definedName>
  </definedNames>
  <calcPr calcId="162913" concurrentCalc="0"/>
  <fileRecoveryPr autoRecover="0"/>
</workbook>
</file>

<file path=xl/calcChain.xml><?xml version="1.0" encoding="utf-8"?>
<calcChain xmlns="http://schemas.openxmlformats.org/spreadsheetml/2006/main">
  <c r="J12" i="3" l="1"/>
  <c r="U12" i="3"/>
  <c r="U41" i="3"/>
  <c r="U39" i="3"/>
  <c r="U38" i="3"/>
  <c r="U37" i="3"/>
  <c r="U36" i="3"/>
  <c r="U35" i="3"/>
  <c r="U34" i="3"/>
  <c r="U33" i="3"/>
  <c r="U32" i="3"/>
  <c r="S26" i="3"/>
  <c r="P41" i="3"/>
  <c r="T41" i="3"/>
  <c r="R41" i="3"/>
  <c r="J18" i="3"/>
  <c r="S18" i="3"/>
  <c r="J19" i="3"/>
  <c r="S19" i="3"/>
  <c r="J20" i="3"/>
  <c r="S20" i="3"/>
  <c r="S21" i="3"/>
  <c r="J22" i="3"/>
  <c r="S22" i="3"/>
  <c r="S23" i="3"/>
  <c r="J24" i="3"/>
  <c r="S24" i="3"/>
  <c r="S25" i="3"/>
  <c r="J26" i="3"/>
  <c r="J27" i="3"/>
  <c r="S27" i="3"/>
  <c r="J28" i="3"/>
  <c r="S28" i="3"/>
  <c r="J29" i="3"/>
  <c r="S29" i="3"/>
  <c r="S41" i="3"/>
  <c r="E12" i="3"/>
  <c r="E13" i="3"/>
  <c r="J13" i="3"/>
  <c r="J14" i="3"/>
  <c r="J15" i="3"/>
  <c r="J16" i="3"/>
  <c r="J17" i="3"/>
  <c r="J21" i="3"/>
  <c r="J23" i="3"/>
  <c r="J25" i="3"/>
  <c r="J30" i="3"/>
  <c r="J31" i="3"/>
  <c r="J32" i="3"/>
  <c r="E33" i="3"/>
  <c r="J33" i="3"/>
  <c r="E34" i="3"/>
  <c r="J34" i="3"/>
  <c r="J35" i="3"/>
  <c r="E36" i="3"/>
  <c r="J36" i="3"/>
  <c r="J37" i="3"/>
  <c r="J38" i="3"/>
  <c r="J39" i="3"/>
  <c r="J41" i="3"/>
  <c r="F41" i="3"/>
  <c r="G41" i="3"/>
  <c r="H41" i="3"/>
  <c r="I41" i="3"/>
  <c r="K41" i="3"/>
  <c r="L41" i="3"/>
  <c r="M41" i="3"/>
  <c r="N41" i="3"/>
  <c r="O41" i="3"/>
  <c r="U13" i="3"/>
  <c r="U14" i="3"/>
  <c r="U15" i="3"/>
  <c r="U16" i="3"/>
  <c r="U17" i="3"/>
  <c r="U21" i="3"/>
  <c r="U23" i="3"/>
  <c r="U25" i="3"/>
  <c r="E41" i="3"/>
</calcChain>
</file>

<file path=xl/sharedStrings.xml><?xml version="1.0" encoding="utf-8"?>
<sst xmlns="http://schemas.openxmlformats.org/spreadsheetml/2006/main" count="224" uniqueCount="96">
  <si>
    <t>SECTOR</t>
  </si>
  <si>
    <t>PROYECTO</t>
  </si>
  <si>
    <t>DPTO.</t>
  </si>
  <si>
    <t>S.G.R.</t>
  </si>
  <si>
    <t>INVIAS</t>
  </si>
  <si>
    <t>OTROS</t>
  </si>
  <si>
    <t>FUENTES DE FINANCIACIÓN</t>
  </si>
  <si>
    <t>VR. TOTAL</t>
  </si>
  <si>
    <t>EJECUTOR</t>
  </si>
  <si>
    <t>INTERVENTORIA</t>
  </si>
  <si>
    <t>ESTADO</t>
  </si>
  <si>
    <t>MPIO.</t>
  </si>
  <si>
    <t>OTRO</t>
  </si>
  <si>
    <t>X</t>
  </si>
  <si>
    <t>SECRETARÍA DE INFRAESTRUCTURAS Y MINAS</t>
  </si>
  <si>
    <t>CONTRATO Y/O CONVENIO</t>
  </si>
  <si>
    <t>RESPONSABLE</t>
  </si>
  <si>
    <t xml:space="preserve">No. </t>
  </si>
  <si>
    <t>Vial</t>
  </si>
  <si>
    <t>TOTALES</t>
  </si>
  <si>
    <t xml:space="preserve">En ejecución  </t>
  </si>
  <si>
    <t>2473-16</t>
  </si>
  <si>
    <t>Sin iniciar</t>
  </si>
  <si>
    <t>2476-16</t>
  </si>
  <si>
    <t>2482-16</t>
  </si>
  <si>
    <t>2474-16</t>
  </si>
  <si>
    <t>2478-16</t>
  </si>
  <si>
    <t>GOBERNACION DE NARIÑO</t>
  </si>
  <si>
    <t xml:space="preserve">Consultoría para La Elaboración de Estudios y Diseños  de la vía Villa Moreno - Rosal del  Monte, Municipio de Buesaco Departamento de Nariño. </t>
  </si>
  <si>
    <t>Mantenimiento de la vía departamental La Llanada (Planta de Compostaje) - La Llanada - La Loma (Sotomayor), Municipio de La Llanada, Departamento de Nariño.</t>
  </si>
  <si>
    <t>Mantenimiento de la vía departamental Puente Junín - Los Andes - (Sotomayor), Municipio de los Andes , Departamento de Nariño.</t>
  </si>
  <si>
    <t>Manteniemiento vía secundaria - Buesaco- Tablón - Las Mesas, Tramo - La Victoria - Las Mesas - en el Municipio de El Tablón de Gomez, Departamento de Nariño.</t>
  </si>
  <si>
    <t>Mantenimiento de las vías: Puente Quina - Cebadero y Tablón San José, Tramo Cebadero - San José en el Municipio de San José de Albán - Departamento de Nariño.</t>
  </si>
  <si>
    <t>Ing. Andres Guerrero.</t>
  </si>
  <si>
    <t>Ing. Fredy Trejo Coral.</t>
  </si>
  <si>
    <t>Ing. Jorge Bustamante.</t>
  </si>
  <si>
    <t>Interventoría para: Elaboración de Estudios y Diseños de la vía Villa Moreno - Rosal del Monte, Municipio de Buesaco Departamento de Nariño.</t>
  </si>
  <si>
    <t>Consultoría para la Elaboración de Estudios y diseños para el Mejoramiento y pavimentación de la vía Santacruz de Guachavez - Balalaica, Municipo de Santacruz, Nariño</t>
  </si>
  <si>
    <t>Interventoría técnica, administrativa, financiera y ambiental para la ejecución de los contratos de interventoría civil, cuyos objeto son: Grupo 1: El Proyecto de "Mejoramiento de la Vía Alban - San Bernardo - La Cruz - San Pablo Sector 1: San Bernardo Hacia Puente La Vega (Tramo 2) y Sector 2: San Pablo Hacia Limites Departamento Del Cauca, En El Departamento De Nariño" Grupo 2: El Proyecto de "Mejoramiento De La Vía Alban - San Bernardo - La Cruz - San Pablo - Higuerones; Etapa 2: Tramo La Cruz -Plazuelas (Sector Quebrada Las Tandas), Nariño, Occidente.</t>
  </si>
  <si>
    <t>Ing. Ana C. Vela P.</t>
  </si>
  <si>
    <t>En trámite de legalización DAC.</t>
  </si>
  <si>
    <t>En trámite de legalización DAC</t>
  </si>
  <si>
    <t>Mantenimiento de las vias: Chachagüí - La Cruz - Pasizara - Merlo - San Antonio; Cano - Ye de Cimarrones - Pasizara; El Convento - Sanchez - Merlo, en el Municipio de Chachagüí, Departamento de Nariño.</t>
  </si>
  <si>
    <t>Mantenimiento de las vías departamentales:  Rosaflorida - Berruecos -San Lorenzo, Tramo Rosaflorida - Berruecos - Puente Tauso, Municipio de Arboleda.</t>
  </si>
  <si>
    <t>Mantenimiento de la vía secundaria San Bernardo - La Estancia, een el Municipio de San Bernardo, Departamento de Nariño.</t>
  </si>
  <si>
    <t xml:space="preserve">Mantenimiento de la vía Ipiales  – La Victoria K62 Tramo la Victoria – Llorente, en el Municipio de Ipiales   – Departamento de Nariño. </t>
  </si>
  <si>
    <t>Ing. Mario Benavides.</t>
  </si>
  <si>
    <t>Mantenimiento rutinario de El Empate, vía Ancuya a Linares, K0+000, Departamento de Nariño.</t>
  </si>
  <si>
    <t>Ing. Eder Santacruz.</t>
  </si>
  <si>
    <t>Mantenimiento rutinario del K0+000 hasta K3+000, de la vía que comunica a las veredas: El Llano y La Planada, del municipio de Samaniego, Nariño.</t>
  </si>
  <si>
    <t>Mantenimiento de la vía Las Pocetas - El Sande, del Resguardo Indígena El Sande, Municipio de Santacruz, Nariño.</t>
  </si>
  <si>
    <t>2507-16</t>
  </si>
  <si>
    <t>2506-16</t>
  </si>
  <si>
    <t>2470-16</t>
  </si>
  <si>
    <t>ANEXO No. 02: RELACION PROYECTOS DE MANTENIMIENTO DE LA RED VIAL DEPARTAMENTAL, EN EJECUCION, VIGENCIAS ANTERIORES</t>
  </si>
  <si>
    <t>1179-15</t>
  </si>
  <si>
    <t>Consultoria para la Elaboración de Estudios y Diseños para el Mejoramiento y Rehabilitación de la vía Chirristes - Guaitarilla, en el departamento de Nariño.</t>
  </si>
  <si>
    <t>Interventoría a la Consultoria para la Elaboración de Estudios y Diseños para el Mejoramiento y Rehabilitación de la vía Chirristes - Guaitarilla, en el departamento de Nariño.</t>
  </si>
  <si>
    <t>Suspendido</t>
  </si>
  <si>
    <t>Ing. María Mónica Gómez.</t>
  </si>
  <si>
    <t>En ejecución</t>
  </si>
  <si>
    <t>Contrato de Consultoría No. 1486-14 y Modificatorios</t>
  </si>
  <si>
    <t>Contrato de Interventoría No. 418-15 y Modificatorios</t>
  </si>
  <si>
    <t>Contrato de Consultoría No. 1460-14 y Modificatorios</t>
  </si>
  <si>
    <t>Contrato de Interventoría No.  439-15 y Modificatorios</t>
  </si>
  <si>
    <t>PRODUCTO VIGENCIA 2017 - KMS</t>
  </si>
  <si>
    <t>KMS MANTENIDOS RUTINARIAMENTE 2017</t>
  </si>
  <si>
    <t>KMS MEJORADOS 2017</t>
  </si>
  <si>
    <t>VALOR KMS MANTENIDOS RUTINARIAMENTE</t>
  </si>
  <si>
    <t>VALOR KMS MEJORADOS</t>
  </si>
  <si>
    <t>% AVANCE A 01 DE ENERO DE 2017</t>
  </si>
  <si>
    <t>VIAL</t>
  </si>
  <si>
    <t>Mejoramiento de 4,5 km de la vía Churuyaco- El Empalme en el tramo K0+000 al K4+500, corregimiento de Cofanía Jardines de Sucumbios.</t>
  </si>
  <si>
    <t>SL</t>
  </si>
  <si>
    <t>Interventoria técnica, administrativa, financiera y ambiental para la ejecución del contrato de obra: Mejoramiento de 4,5 kms de la vía Churuyaco - El Empalme, en el tramo K0+000 al K4+500, corregimiento de Cofanía Jardines de Sucumbios.</t>
  </si>
  <si>
    <t>801-12</t>
  </si>
  <si>
    <t>Adecuación y mejoramiento del acceso occidental al puente Guambuyaco, longitud 11.5 kms, en el municipio de El Peñol.</t>
  </si>
  <si>
    <t>190-12</t>
  </si>
  <si>
    <t>Interventoría a la Adecuación y mejoramiento de accesos al puente Guambuyaco, municipios de Taminango y El Peñol.</t>
  </si>
  <si>
    <t>589-14</t>
  </si>
  <si>
    <t>Consultoría de gestión predial para las vías de acceso al puente Guambuyaco, en los municipios de Taminango y El Peñol.</t>
  </si>
  <si>
    <t>737-15</t>
  </si>
  <si>
    <t>Interventoría, mejoramiento vía El Peñol - El Tambo,  sector La Horqueta - La Gavilanera.</t>
  </si>
  <si>
    <t>637-14</t>
  </si>
  <si>
    <t>Interventoría técnica, administrativa, y ambiental para la ejecución de: Ajustes y complementos a los diseños de las vías de acceso al puente Guambuyaco, gestión predial para las vias de acceso al puente Guambuyaco, avalúos comerciales  para las vías de acceso al puente Guambuyaco, en los municipios de Taminago y El Peñol.</t>
  </si>
  <si>
    <t>1496-16</t>
  </si>
  <si>
    <t>Interventoría a  convenios con los municipios de Barbacoas, Policarpa, Samaniego, San Pablo  y contrato para el municipio de La Llanada.</t>
  </si>
  <si>
    <t>934-15</t>
  </si>
  <si>
    <t>Mejoramiento vía derrumbes sector Cabuyales Longitud = 4,8 kms, municipio de San Pablo, departamento de Nariño.</t>
  </si>
  <si>
    <t>Terminado</t>
  </si>
  <si>
    <t>663-15</t>
  </si>
  <si>
    <t>Aunar esfuerzos para contribuir a la Ejecución del proyecto: Mantenimiento vial acceso oriental al puente Guambuyaco - municipio de Taminango, departamento de Nariño.</t>
  </si>
  <si>
    <t>Ing. Luis Fernando Leyton</t>
  </si>
  <si>
    <t>Ing. Sonia Y. Lasso M.</t>
  </si>
  <si>
    <t>2020-16</t>
  </si>
  <si>
    <t>Mantenimiento Rutinario del K0+000 AL k16+000 de la vía que comunica al Municipio de Magüí Payán a Barbacoas, en el Municipio de Magüí Payán, Departamento de Nariño.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</si>
</sst>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_(* \(#,##0\);_(* &quot;-&quot;_);_(@_)"/>
    <numFmt numFmtId="44" formatCode="_(&quot;$&quot;\ * #,##0.00_);_(&quot;$&quot;\ * \(#,##0.00\);_(&quot;$&quot;\ * &quot;-&quot;??_);_(@_)"/>
    <numFmt numFmtId="43" formatCode="_(* #,##0.00_);_(* \(#,##0.00\);_(* &quot;-&quot;??_);_(@_)"/>
    <numFmt numFmtId="164" formatCode="_-* #,##0.00\ &quot;€&quot;_-;\-* #,##0.00\ &quot;€&quot;_-;_-* &quot;-&quot;??\ &quot;€&quot;_-;_-@_-"/>
    <numFmt numFmtId="165" formatCode="[$€-2]\ #,##0.00_);[Red]\([$€-2]\ #,##0.00\)"/>
    <numFmt numFmtId="166" formatCode="_ * #,##0.00_ ;_ * \-#,##0.00_ ;_ * &quot;-&quot;??_ ;_ @_ "/>
    <numFmt numFmtId="167" formatCode="_ [$€-2]\ * #,##0.00_ ;_ [$€-2]\ * \-#,##0.00_ ;_ [$€-2]\ * &quot;-&quot;??_ "/>
    <numFmt numFmtId="168" formatCode="000\°00&quot;´&quot;00&quot;´´&quot;"/>
    <numFmt numFmtId="169" formatCode="#,##0.0"/>
    <numFmt numFmtId="170" formatCode="\$#,##0\ ;\(\$#,##0\)"/>
    <numFmt numFmtId="171" formatCode="_ &quot;$&quot;* #,##0.00_ ;_ &quot;$&quot;* \-#,##0.00_ ;_ &quot;$&quot;* &quot;-&quot;??_ ;_ @_ "/>
    <numFmt numFmtId="172" formatCode="#,##0.000"/>
    <numFmt numFmtId="173" formatCode="[$-F800]dddd\,\ mmmm\ dd\,\ yyyy"/>
    <numFmt numFmtId="174" formatCode="0.000"/>
  </numFmts>
  <fonts count="27">
    <font>
      <sz val="11"/>
      <color theme="1"/>
      <name val="Calibri"/>
      <family val="2"/>
      <scheme val="minor"/>
    </font>
    <font>
      <sz val="11"/>
      <color theme="1"/>
      <name val="Calibri"/>
      <family val="2"/>
      <scheme val="minor"/>
    </font>
    <font>
      <sz val="11"/>
      <color theme="1"/>
      <name val="Calibri"/>
      <family val="2"/>
      <charset val="134"/>
      <scheme val="minor"/>
    </font>
    <font>
      <sz val="10"/>
      <name val="Arial"/>
      <family val="2"/>
    </font>
    <font>
      <b/>
      <sz val="18"/>
      <color indexed="24"/>
      <name val="Arial"/>
      <family val="2"/>
    </font>
    <font>
      <b/>
      <sz val="12"/>
      <color indexed="24"/>
      <name val="Arial"/>
      <family val="2"/>
    </font>
    <font>
      <sz val="12"/>
      <name val="Arial"/>
      <family val="2"/>
    </font>
    <font>
      <b/>
      <sz val="11"/>
      <color indexed="8"/>
      <name val="Calibri"/>
      <family val="2"/>
    </font>
    <font>
      <sz val="11"/>
      <color indexed="8"/>
      <name val="Calibri"/>
      <family val="2"/>
    </font>
    <font>
      <sz val="11"/>
      <color indexed="9"/>
      <name val="Calibri"/>
      <family val="2"/>
    </font>
    <font>
      <sz val="12"/>
      <color indexed="24"/>
      <name val="Arial"/>
      <family val="2"/>
    </font>
    <font>
      <sz val="9"/>
      <name val="Arial"/>
      <family val="2"/>
    </font>
    <font>
      <b/>
      <sz val="18"/>
      <name val="Arial"/>
      <family val="2"/>
    </font>
    <font>
      <b/>
      <sz val="12"/>
      <name val="Arial"/>
      <family val="2"/>
    </font>
    <font>
      <u/>
      <sz val="11"/>
      <color theme="10"/>
      <name val="Calibri"/>
      <family val="2"/>
      <scheme val="minor"/>
    </font>
    <font>
      <sz val="10"/>
      <name val="Arial"/>
      <family val="2"/>
    </font>
    <font>
      <sz val="12"/>
      <name val="Times New Roman"/>
      <family val="1"/>
    </font>
    <font>
      <b/>
      <sz val="10"/>
      <name val="Arial"/>
      <family val="2"/>
    </font>
    <font>
      <b/>
      <sz val="18"/>
      <color indexed="62"/>
      <name val="Cambria"/>
      <family val="2"/>
    </font>
    <font>
      <sz val="10"/>
      <color rgb="FF000000"/>
      <name val="Arial"/>
      <family val="2"/>
    </font>
    <font>
      <sz val="11"/>
      <color theme="1"/>
      <name val="Arial"/>
      <family val="2"/>
    </font>
    <font>
      <b/>
      <sz val="11"/>
      <color theme="1"/>
      <name val="Arial"/>
      <family val="2"/>
    </font>
    <font>
      <b/>
      <sz val="9"/>
      <color theme="1"/>
      <name val="Arial"/>
      <family val="2"/>
    </font>
    <font>
      <b/>
      <sz val="14"/>
      <name val="Arial"/>
      <family val="2"/>
    </font>
    <font>
      <b/>
      <sz val="10"/>
      <color theme="1"/>
      <name val="Arial"/>
      <family val="2"/>
    </font>
    <font>
      <b/>
      <sz val="8"/>
      <color theme="1"/>
      <name val="Arial"/>
      <family val="2"/>
    </font>
    <font>
      <sz val="10"/>
      <color theme="1"/>
      <name val="Arial"/>
      <family val="2"/>
    </font>
  </fonts>
  <fills count="16">
    <fill>
      <patternFill patternType="none"/>
    </fill>
    <fill>
      <patternFill patternType="gray125"/>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theme="0" tint="-0.14999847407452621"/>
        <bgColor indexed="64"/>
      </patternFill>
    </fill>
    <fill>
      <patternFill patternType="solid">
        <fgColor theme="0"/>
        <bgColor indexed="64"/>
      </patternFill>
    </fill>
    <fill>
      <patternFill patternType="solid">
        <fgColor rgb="FF92D050"/>
        <bgColor indexed="64"/>
      </patternFill>
    </fill>
  </fills>
  <borders count="18">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s>
  <cellStyleXfs count="141">
    <xf numFmtId="0" fontId="0" fillId="0" borderId="0"/>
    <xf numFmtId="0" fontId="2" fillId="0" borderId="0">
      <alignment vertical="center"/>
    </xf>
    <xf numFmtId="0" fontId="3" fillId="0" borderId="0"/>
    <xf numFmtId="0" fontId="2" fillId="0" borderId="0">
      <alignment vertical="center"/>
    </xf>
    <xf numFmtId="165" fontId="2" fillId="0" borderId="0" applyFont="0" applyFill="0" applyBorder="0" applyAlignment="0" applyProtection="0"/>
    <xf numFmtId="0" fontId="2" fillId="0" borderId="0">
      <alignment vertical="center"/>
    </xf>
    <xf numFmtId="0" fontId="2" fillId="0" borderId="0">
      <alignment vertical="center"/>
    </xf>
    <xf numFmtId="0" fontId="3" fillId="0" borderId="0"/>
    <xf numFmtId="165" fontId="2" fillId="0" borderId="0" applyFont="0" applyFill="0" applyBorder="0" applyAlignment="0" applyProtection="0"/>
    <xf numFmtId="0" fontId="3" fillId="0" borderId="0"/>
    <xf numFmtId="0" fontId="3" fillId="0" borderId="0"/>
    <xf numFmtId="2" fontId="3" fillId="0" borderId="0"/>
    <xf numFmtId="0" fontId="4" fillId="0" borderId="0" applyNumberFormat="0" applyFill="0" applyBorder="0" applyAlignment="0" applyProtection="0"/>
    <xf numFmtId="0" fontId="5" fillId="0" borderId="0" applyNumberFormat="0" applyFill="0" applyBorder="0" applyAlignment="0" applyProtection="0"/>
    <xf numFmtId="0" fontId="6" fillId="0" borderId="0" applyFill="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9"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9" fillId="9" borderId="0" applyNumberFormat="0" applyBorder="0" applyAlignment="0" applyProtection="0"/>
    <xf numFmtId="0" fontId="8" fillId="7" borderId="0" applyNumberFormat="0" applyBorder="0" applyAlignment="0" applyProtection="0"/>
    <xf numFmtId="0" fontId="8" fillId="10" borderId="0" applyNumberFormat="0" applyBorder="0" applyAlignment="0" applyProtection="0"/>
    <xf numFmtId="0" fontId="9" fillId="8"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9" fillId="8" borderId="0" applyNumberFormat="0" applyBorder="0" applyAlignment="0" applyProtection="0"/>
    <xf numFmtId="0" fontId="8" fillId="11" borderId="0" applyNumberFormat="0" applyBorder="0" applyAlignment="0" applyProtection="0"/>
    <xf numFmtId="0" fontId="8" fillId="5" borderId="0" applyNumberFormat="0" applyBorder="0" applyAlignment="0" applyProtection="0"/>
    <xf numFmtId="0" fontId="9" fillId="6" borderId="0" applyNumberFormat="0" applyBorder="0" applyAlignment="0" applyProtection="0"/>
    <xf numFmtId="0" fontId="8" fillId="7" borderId="0" applyNumberFormat="0" applyBorder="0" applyAlignment="0" applyProtection="0"/>
    <xf numFmtId="0" fontId="8" fillId="12" borderId="0" applyNumberFormat="0" applyBorder="0" applyAlignment="0" applyProtection="0"/>
    <xf numFmtId="0" fontId="9" fillId="12" borderId="0" applyNumberFormat="0" applyBorder="0" applyAlignment="0" applyProtection="0"/>
    <xf numFmtId="1" fontId="3" fillId="0" borderId="0"/>
    <xf numFmtId="167" fontId="6" fillId="0" borderId="0" applyFont="0" applyFill="0" applyBorder="0" applyAlignment="0" applyProtection="0"/>
    <xf numFmtId="164" fontId="3" fillId="0" borderId="0" applyFont="0" applyFill="0" applyBorder="0" applyAlignment="0" applyProtection="0"/>
    <xf numFmtId="0" fontId="3"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1" fillId="0" borderId="0" applyFont="0" applyFill="0" applyBorder="0" applyAlignment="0" applyProtection="0"/>
    <xf numFmtId="2" fontId="11" fillId="0" borderId="0" applyFont="0" applyFill="0" applyBorder="0" applyAlignment="0" applyProtection="0"/>
    <xf numFmtId="2" fontId="6" fillId="0" borderId="0" applyFill="0" applyBorder="0" applyAlignment="0" applyProtection="0"/>
    <xf numFmtId="168" fontId="3" fillId="0" borderId="0"/>
    <xf numFmtId="0" fontId="12"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9"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70"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8" fillId="0" borderId="0" applyFont="0" applyFill="0" applyBorder="0" applyAlignment="0" applyProtection="0"/>
    <xf numFmtId="43" fontId="3" fillId="0" borderId="0" applyFont="0" applyFill="0" applyBorder="0" applyAlignment="0" applyProtection="0"/>
    <xf numFmtId="166" fontId="8" fillId="0" borderId="0" applyFont="0" applyFill="0" applyBorder="0" applyAlignment="0" applyProtection="0"/>
    <xf numFmtId="166" fontId="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1" fontId="3" fillId="0" borderId="0"/>
    <xf numFmtId="172" fontId="3" fillId="0" borderId="0" applyFont="0" applyFill="0" applyBorder="0" applyAlignment="0" applyProtection="0"/>
    <xf numFmtId="0" fontId="3" fillId="0" borderId="0" applyFont="0" applyFill="0" applyBorder="0" applyAlignment="0" applyProtection="0"/>
    <xf numFmtId="172"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2" fontId="3" fillId="0" borderId="0" applyFont="0" applyFill="0" applyBorder="0" applyAlignment="0" applyProtection="0"/>
    <xf numFmtId="167" fontId="3" fillId="0" borderId="0" applyFont="0" applyFill="0" applyBorder="0" applyAlignment="0" applyProtection="0"/>
    <xf numFmtId="17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0" fontId="11" fillId="0" borderId="0" applyFont="0" applyFill="0" applyBorder="0" applyAlignment="0" applyProtection="0"/>
    <xf numFmtId="0" fontId="3" fillId="0" borderId="0"/>
    <xf numFmtId="0" fontId="3" fillId="0" borderId="0"/>
    <xf numFmtId="0" fontId="15" fillId="0" borderId="0"/>
    <xf numFmtId="0" fontId="2"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1" fillId="0" borderId="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3" fontId="11" fillId="0" borderId="0" applyFont="0" applyFill="0" applyBorder="0" applyAlignment="0" applyProtection="0"/>
    <xf numFmtId="49" fontId="17" fillId="0" borderId="0">
      <alignment horizontal="center" vertical="center"/>
    </xf>
    <xf numFmtId="0" fontId="18" fillId="0" borderId="0" applyNumberFormat="0" applyFill="0" applyBorder="0" applyAlignment="0" applyProtection="0"/>
    <xf numFmtId="0" fontId="19" fillId="0" borderId="0"/>
  </cellStyleXfs>
  <cellXfs count="47">
    <xf numFmtId="0" fontId="0" fillId="0" borderId="0" xfId="0"/>
    <xf numFmtId="0" fontId="20" fillId="0" borderId="0" xfId="0" applyFont="1" applyFill="1"/>
    <xf numFmtId="0" fontId="26" fillId="0" borderId="1" xfId="0" applyFont="1" applyFill="1" applyBorder="1" applyAlignment="1">
      <alignment horizontal="center" vertical="center" wrapText="1"/>
    </xf>
    <xf numFmtId="0" fontId="26" fillId="0" borderId="1" xfId="0" applyFont="1" applyFill="1" applyBorder="1" applyAlignment="1">
      <alignment horizontal="justify" vertical="center" wrapText="1"/>
    </xf>
    <xf numFmtId="3" fontId="26" fillId="0" borderId="1" xfId="0" applyNumberFormat="1" applyFont="1" applyFill="1" applyBorder="1" applyAlignment="1">
      <alignment horizontal="center" vertical="center" wrapText="1"/>
    </xf>
    <xf numFmtId="174" fontId="26" fillId="0" borderId="1" xfId="0" applyNumberFormat="1" applyFont="1" applyFill="1" applyBorder="1" applyAlignment="1">
      <alignment horizontal="center" vertical="center" wrapText="1"/>
    </xf>
    <xf numFmtId="3" fontId="20" fillId="0" borderId="0" xfId="0" applyNumberFormat="1" applyFont="1" applyFill="1"/>
    <xf numFmtId="0" fontId="20" fillId="14" borderId="0" xfId="0" applyFont="1" applyFill="1"/>
    <xf numFmtId="3" fontId="26" fillId="14" borderId="1" xfId="0" applyNumberFormat="1" applyFont="1" applyFill="1" applyBorder="1" applyAlignment="1">
      <alignment horizontal="center" vertical="center" wrapText="1"/>
    </xf>
    <xf numFmtId="174" fontId="26" fillId="14" borderId="1" xfId="0" applyNumberFormat="1" applyFont="1" applyFill="1" applyBorder="1" applyAlignment="1">
      <alignment horizontal="center" vertical="center" wrapText="1"/>
    </xf>
    <xf numFmtId="3" fontId="20" fillId="14" borderId="0" xfId="0" applyNumberFormat="1" applyFont="1" applyFill="1"/>
    <xf numFmtId="0" fontId="20" fillId="15" borderId="0" xfId="0" applyFont="1" applyFill="1"/>
    <xf numFmtId="0" fontId="26" fillId="0" borderId="2" xfId="0" applyFont="1" applyFill="1" applyBorder="1" applyAlignment="1">
      <alignment horizontal="center" vertical="center" wrapText="1"/>
    </xf>
    <xf numFmtId="0" fontId="26" fillId="0" borderId="3" xfId="0" applyFont="1" applyFill="1" applyBorder="1" applyAlignment="1">
      <alignment horizontal="center" vertical="center" wrapText="1"/>
    </xf>
    <xf numFmtId="0" fontId="26" fillId="0" borderId="3" xfId="0" applyFont="1" applyFill="1" applyBorder="1" applyAlignment="1">
      <alignment horizontal="justify" vertical="center" wrapText="1"/>
    </xf>
    <xf numFmtId="3" fontId="26" fillId="0" borderId="3" xfId="0" applyNumberFormat="1" applyFont="1" applyFill="1" applyBorder="1" applyAlignment="1">
      <alignment horizontal="center" vertical="center" wrapText="1"/>
    </xf>
    <xf numFmtId="174" fontId="26" fillId="0" borderId="3" xfId="0" applyNumberFormat="1" applyFont="1" applyFill="1" applyBorder="1" applyAlignment="1">
      <alignment horizontal="center" vertical="center" wrapText="1"/>
    </xf>
    <xf numFmtId="0" fontId="26" fillId="14" borderId="4" xfId="0" applyFont="1" applyFill="1" applyBorder="1" applyAlignment="1">
      <alignment horizontal="center" vertical="center" wrapText="1"/>
    </xf>
    <xf numFmtId="0" fontId="26" fillId="0" borderId="8" xfId="0" applyFont="1" applyFill="1" applyBorder="1" applyAlignment="1">
      <alignment horizontal="center" vertical="center" wrapText="1"/>
    </xf>
    <xf numFmtId="0" fontId="26" fillId="14" borderId="9" xfId="0" applyFont="1" applyFill="1" applyBorder="1" applyAlignment="1">
      <alignment horizontal="center" vertical="center" wrapText="1"/>
    </xf>
    <xf numFmtId="0" fontId="26" fillId="0" borderId="5" xfId="0" applyFont="1" applyFill="1" applyBorder="1" applyAlignment="1">
      <alignment horizontal="center" vertical="center" wrapText="1"/>
    </xf>
    <xf numFmtId="0" fontId="26" fillId="0" borderId="6" xfId="0" applyFont="1" applyFill="1" applyBorder="1" applyAlignment="1">
      <alignment horizontal="center" vertical="center" wrapText="1"/>
    </xf>
    <xf numFmtId="0" fontId="26" fillId="0" borderId="6" xfId="0" applyFont="1" applyFill="1" applyBorder="1" applyAlignment="1">
      <alignment horizontal="justify" vertical="center" wrapText="1"/>
    </xf>
    <xf numFmtId="3" fontId="26" fillId="0" borderId="6" xfId="0" applyNumberFormat="1" applyFont="1" applyFill="1" applyBorder="1" applyAlignment="1">
      <alignment horizontal="center" vertical="center" wrapText="1"/>
    </xf>
    <xf numFmtId="174" fontId="26" fillId="0" borderId="6" xfId="0" applyNumberFormat="1" applyFont="1" applyFill="1" applyBorder="1" applyAlignment="1">
      <alignment horizontal="center" vertical="center" wrapText="1"/>
    </xf>
    <xf numFmtId="0" fontId="26" fillId="14" borderId="7" xfId="0" applyFont="1" applyFill="1" applyBorder="1" applyAlignment="1">
      <alignment horizontal="center" vertical="center" wrapText="1"/>
    </xf>
    <xf numFmtId="3" fontId="21" fillId="13" borderId="13" xfId="0" applyNumberFormat="1" applyFont="1" applyFill="1" applyBorder="1" applyAlignment="1">
      <alignment horizontal="center" vertical="center"/>
    </xf>
    <xf numFmtId="3" fontId="21" fillId="13" borderId="14" xfId="0" applyNumberFormat="1" applyFont="1" applyFill="1" applyBorder="1" applyAlignment="1">
      <alignment horizontal="center" vertical="center"/>
    </xf>
    <xf numFmtId="0" fontId="26" fillId="14" borderId="1" xfId="0" applyFont="1" applyFill="1" applyBorder="1" applyAlignment="1">
      <alignment horizontal="center" vertical="center" wrapText="1"/>
    </xf>
    <xf numFmtId="0" fontId="24" fillId="13" borderId="16" xfId="0" applyFont="1" applyFill="1" applyBorder="1" applyAlignment="1">
      <alignment horizontal="center" vertical="center"/>
    </xf>
    <xf numFmtId="0" fontId="22" fillId="13" borderId="16" xfId="0" applyFont="1" applyFill="1" applyBorder="1" applyAlignment="1">
      <alignment horizontal="center" vertical="center"/>
    </xf>
    <xf numFmtId="0" fontId="23" fillId="0" borderId="0" xfId="0" applyFont="1" applyFill="1" applyAlignment="1">
      <alignment horizontal="center"/>
    </xf>
    <xf numFmtId="0" fontId="24" fillId="13" borderId="4" xfId="0" applyFont="1" applyFill="1" applyBorder="1" applyAlignment="1">
      <alignment horizontal="center" vertical="center" wrapText="1"/>
    </xf>
    <xf numFmtId="0" fontId="24" fillId="13" borderId="17" xfId="0" applyFont="1" applyFill="1" applyBorder="1" applyAlignment="1">
      <alignment horizontal="center" vertical="center" wrapText="1"/>
    </xf>
    <xf numFmtId="0" fontId="24" fillId="13" borderId="3" xfId="0" applyFont="1" applyFill="1" applyBorder="1" applyAlignment="1">
      <alignment horizontal="center" vertical="center"/>
    </xf>
    <xf numFmtId="0" fontId="20" fillId="13" borderId="16" xfId="0" applyFont="1" applyFill="1" applyBorder="1" applyAlignment="1">
      <alignment horizontal="center" vertical="center"/>
    </xf>
    <xf numFmtId="0" fontId="24" fillId="13" borderId="3" xfId="0" applyFont="1" applyFill="1" applyBorder="1" applyAlignment="1">
      <alignment horizontal="center" vertical="center" wrapText="1"/>
    </xf>
    <xf numFmtId="0" fontId="24" fillId="13" borderId="16" xfId="0" applyFont="1" applyFill="1" applyBorder="1" applyAlignment="1">
      <alignment horizontal="center" vertical="center" wrapText="1"/>
    </xf>
    <xf numFmtId="0" fontId="21" fillId="13" borderId="10" xfId="0" applyFont="1" applyFill="1" applyBorder="1" applyAlignment="1">
      <alignment horizontal="center" vertical="center"/>
    </xf>
    <xf numFmtId="0" fontId="21" fillId="13" borderId="11" xfId="0" applyFont="1" applyFill="1" applyBorder="1" applyAlignment="1">
      <alignment horizontal="center" vertical="center"/>
    </xf>
    <xf numFmtId="0" fontId="21" fillId="13" borderId="12" xfId="0" applyFont="1" applyFill="1" applyBorder="1" applyAlignment="1">
      <alignment horizontal="center" vertical="center"/>
    </xf>
    <xf numFmtId="0" fontId="13" fillId="0" borderId="0" xfId="0" applyFont="1" applyFill="1" applyAlignment="1">
      <alignment horizontal="center"/>
    </xf>
    <xf numFmtId="0" fontId="24" fillId="13" borderId="16" xfId="0" applyFont="1" applyFill="1" applyBorder="1" applyAlignment="1">
      <alignment horizontal="center" vertical="center"/>
    </xf>
    <xf numFmtId="0" fontId="24" fillId="13" borderId="2" xfId="0" applyFont="1" applyFill="1" applyBorder="1" applyAlignment="1">
      <alignment horizontal="center" vertical="center"/>
    </xf>
    <xf numFmtId="0" fontId="24" fillId="13" borderId="15" xfId="0" applyFont="1" applyFill="1" applyBorder="1" applyAlignment="1">
      <alignment horizontal="center" vertical="center"/>
    </xf>
    <xf numFmtId="0" fontId="22" fillId="13" borderId="3" xfId="0" applyFont="1" applyFill="1" applyBorder="1" applyAlignment="1">
      <alignment horizontal="center" vertical="center"/>
    </xf>
    <xf numFmtId="0" fontId="25" fillId="13" borderId="3" xfId="0" applyFont="1" applyFill="1" applyBorder="1" applyAlignment="1">
      <alignment horizontal="center" vertical="center"/>
    </xf>
  </cellXfs>
  <cellStyles count="141">
    <cellStyle name="%" xfId="9"/>
    <cellStyle name="%_Preact Final o Parc" xfId="10"/>
    <cellStyle name="2-decimales" xfId="11"/>
    <cellStyle name="Cabecera 1" xfId="12"/>
    <cellStyle name="Cabecera 2" xfId="13"/>
    <cellStyle name="Date" xfId="14"/>
    <cellStyle name="Énfasis 1" xfId="15"/>
    <cellStyle name="Énfasis 2" xfId="16"/>
    <cellStyle name="Énfasis 3" xfId="17"/>
    <cellStyle name="Énfasis1 - 20%" xfId="18"/>
    <cellStyle name="Énfasis1 - 40%" xfId="19"/>
    <cellStyle name="Énfasis1 - 60%" xfId="20"/>
    <cellStyle name="Énfasis2 - 20%" xfId="21"/>
    <cellStyle name="Énfasis2 - 40%" xfId="22"/>
    <cellStyle name="Énfasis2 - 60%" xfId="23"/>
    <cellStyle name="Énfasis3 - 20%" xfId="24"/>
    <cellStyle name="Énfasis3 - 40%" xfId="25"/>
    <cellStyle name="Énfasis3 - 60%" xfId="26"/>
    <cellStyle name="Énfasis4 - 20%" xfId="27"/>
    <cellStyle name="Énfasis4 - 40%" xfId="28"/>
    <cellStyle name="Énfasis4 - 60%" xfId="29"/>
    <cellStyle name="Énfasis5 - 20%" xfId="30"/>
    <cellStyle name="Énfasis5 - 40%" xfId="31"/>
    <cellStyle name="Énfasis5 - 60%" xfId="32"/>
    <cellStyle name="Énfasis6 - 20%" xfId="33"/>
    <cellStyle name="Énfasis6 - 40%" xfId="34"/>
    <cellStyle name="Énfasis6 - 60%" xfId="35"/>
    <cellStyle name="ENTERO" xfId="36"/>
    <cellStyle name="Euro" xfId="37"/>
    <cellStyle name="Euro 2" xfId="38"/>
    <cellStyle name="Excel Built-in Normal" xfId="39"/>
    <cellStyle name="F2" xfId="40"/>
    <cellStyle name="F3" xfId="41"/>
    <cellStyle name="F4" xfId="42"/>
    <cellStyle name="F5" xfId="43"/>
    <cellStyle name="F6" xfId="44"/>
    <cellStyle name="F7" xfId="45"/>
    <cellStyle name="F8" xfId="46"/>
    <cellStyle name="Fecha" xfId="47"/>
    <cellStyle name="Fijo" xfId="48"/>
    <cellStyle name="Fixed" xfId="49"/>
    <cellStyle name="GRADOSMINSEG" xfId="50"/>
    <cellStyle name="HEADING1" xfId="51"/>
    <cellStyle name="HEADING2" xfId="52"/>
    <cellStyle name="Hipervínculo 2" xfId="53"/>
    <cellStyle name="Millares [0] 2" xfId="54"/>
    <cellStyle name="Millares [0] 3" xfId="55"/>
    <cellStyle name="Millares [0] 3 2" xfId="56"/>
    <cellStyle name="Millares [0] 4" xfId="57"/>
    <cellStyle name="Millares [0] 4 2" xfId="58"/>
    <cellStyle name="Millares [0] 5" xfId="59"/>
    <cellStyle name="Millares [0] 5 2" xfId="60"/>
    <cellStyle name="Millares 10" xfId="61"/>
    <cellStyle name="Millares 11" xfId="62"/>
    <cellStyle name="Millares 12" xfId="4"/>
    <cellStyle name="Millares 12 2" xfId="8"/>
    <cellStyle name="Millares 13" xfId="63"/>
    <cellStyle name="Millares 2" xfId="64"/>
    <cellStyle name="Millares 2 10" xfId="65"/>
    <cellStyle name="Millares 2 11" xfId="66"/>
    <cellStyle name="Millares 2 12" xfId="67"/>
    <cellStyle name="Millares 2 2" xfId="68"/>
    <cellStyle name="Millares 2 3" xfId="69"/>
    <cellStyle name="Millares 2 4" xfId="70"/>
    <cellStyle name="Millares 2 5" xfId="71"/>
    <cellStyle name="Millares 2 6" xfId="72"/>
    <cellStyle name="Millares 2 7" xfId="73"/>
    <cellStyle name="Millares 2 8" xfId="74"/>
    <cellStyle name="Millares 2 9" xfId="75"/>
    <cellStyle name="Millares 2_A. Priorizacion La Cruz incluye adicional" xfId="76"/>
    <cellStyle name="Millares 3" xfId="77"/>
    <cellStyle name="Millares 3 2" xfId="78"/>
    <cellStyle name="Millares 3 2 2" xfId="79"/>
    <cellStyle name="Millares 3_PRESUP. ACTUALIZADO ANCUYA" xfId="80"/>
    <cellStyle name="Millares 4" xfId="81"/>
    <cellStyle name="Millares 4 2" xfId="82"/>
    <cellStyle name="Millares 5" xfId="83"/>
    <cellStyle name="Millares 5 2" xfId="84"/>
    <cellStyle name="Millares 6" xfId="85"/>
    <cellStyle name="Millares 6 2" xfId="86"/>
    <cellStyle name="Millares 7" xfId="87"/>
    <cellStyle name="Millares 7 2" xfId="88"/>
    <cellStyle name="Millares 8" xfId="89"/>
    <cellStyle name="Millares 9" xfId="90"/>
    <cellStyle name="Moneda [2]" xfId="91"/>
    <cellStyle name="Moneda 2" xfId="92"/>
    <cellStyle name="Moneda 2 10" xfId="93"/>
    <cellStyle name="Moneda 2 11" xfId="94"/>
    <cellStyle name="Moneda 2 2" xfId="95"/>
    <cellStyle name="Moneda 2 3" xfId="96"/>
    <cellStyle name="Moneda 2 4" xfId="97"/>
    <cellStyle name="Moneda 2 5" xfId="98"/>
    <cellStyle name="Moneda 2 6" xfId="99"/>
    <cellStyle name="Moneda 2 7" xfId="100"/>
    <cellStyle name="Moneda 2 8" xfId="101"/>
    <cellStyle name="Moneda 2 9" xfId="102"/>
    <cellStyle name="Moneda 2_2._PROPUE..(1)" xfId="103"/>
    <cellStyle name="Moneda 3" xfId="104"/>
    <cellStyle name="Moneda 4" xfId="105"/>
    <cellStyle name="Moneda 4 2" xfId="106"/>
    <cellStyle name="Moneda 5" xfId="107"/>
    <cellStyle name="Monetario0" xfId="108"/>
    <cellStyle name="Normal" xfId="0" builtinId="0"/>
    <cellStyle name="Normal 10" xfId="3"/>
    <cellStyle name="Normal 11" xfId="109"/>
    <cellStyle name="Normal 11 2" xfId="7"/>
    <cellStyle name="Normal 12" xfId="110"/>
    <cellStyle name="Normal 12 2" xfId="111"/>
    <cellStyle name="Normal 13" xfId="112"/>
    <cellStyle name="Normal 14" xfId="1"/>
    <cellStyle name="Normal 15" xfId="5"/>
    <cellStyle name="Normal 16" xfId="140"/>
    <cellStyle name="Normal 2" xfId="113"/>
    <cellStyle name="Normal 2 2" xfId="2"/>
    <cellStyle name="Normal 2 2 2" xfId="114"/>
    <cellStyle name="Normal 2 3" xfId="115"/>
    <cellStyle name="Normal 2_INFORME CTO. 52-2009 CONSORCIO H.L." xfId="116"/>
    <cellStyle name="Normal 3" xfId="117"/>
    <cellStyle name="Normal 3 2" xfId="118"/>
    <cellStyle name="Normal 4" xfId="119"/>
    <cellStyle name="Normal 4 2" xfId="120"/>
    <cellStyle name="Normal 5" xfId="121"/>
    <cellStyle name="Normal 6" xfId="122"/>
    <cellStyle name="Normal 7" xfId="123"/>
    <cellStyle name="Normal 8" xfId="124"/>
    <cellStyle name="Normal 9" xfId="6"/>
    <cellStyle name="Porcentaje 2" xfId="125"/>
    <cellStyle name="Porcentual 2" xfId="126"/>
    <cellStyle name="Porcentual 2 2" xfId="127"/>
    <cellStyle name="Porcentual 2 3" xfId="128"/>
    <cellStyle name="Porcentual 3" xfId="129"/>
    <cellStyle name="Porcentual 3 2" xfId="130"/>
    <cellStyle name="Porcentual 4" xfId="131"/>
    <cellStyle name="Porcentual 4 2" xfId="132"/>
    <cellStyle name="Porcentual 5" xfId="133"/>
    <cellStyle name="Porcentual 5 2" xfId="134"/>
    <cellStyle name="Porcentual 6" xfId="135"/>
    <cellStyle name="Porcentual 7" xfId="136"/>
    <cellStyle name="Punto0" xfId="137"/>
    <cellStyle name="TITULO" xfId="138"/>
    <cellStyle name="Título de hoja" xfId="13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theme" Target="theme/theme1.xml"/><Relationship Id="rId3" Type="http://schemas.openxmlformats.org/officeDocument/2006/relationships/externalLink" Target="externalLinks/externalLink1.xml"/><Relationship Id="rId21" Type="http://schemas.openxmlformats.org/officeDocument/2006/relationships/calcChain" Target="calcChain.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54429</xdr:colOff>
      <xdr:row>1</xdr:row>
      <xdr:rowOff>126784</xdr:rowOff>
    </xdr:from>
    <xdr:to>
      <xdr:col>4</xdr:col>
      <xdr:colOff>0</xdr:colOff>
      <xdr:row>6</xdr:row>
      <xdr:rowOff>13607</xdr:rowOff>
    </xdr:to>
    <xdr:pic>
      <xdr:nvPicPr>
        <xdr:cNvPr id="4" name="1 Imagen">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29" y="303677"/>
          <a:ext cx="3605892" cy="907359"/>
        </a:xfrm>
        <a:prstGeom prst="rect">
          <a:avLst/>
        </a:prstGeom>
      </xdr:spPr>
    </xdr:pic>
    <xdr:clientData/>
  </xdr:twoCellAnchor>
  <xdr:twoCellAnchor editAs="oneCell">
    <xdr:from>
      <xdr:col>20</xdr:col>
      <xdr:colOff>312965</xdr:colOff>
      <xdr:row>1</xdr:row>
      <xdr:rowOff>102941</xdr:rowOff>
    </xdr:from>
    <xdr:to>
      <xdr:col>22</xdr:col>
      <xdr:colOff>379631</xdr:colOff>
      <xdr:row>5</xdr:row>
      <xdr:rowOff>190499</xdr:rowOff>
    </xdr:to>
    <xdr:pic>
      <xdr:nvPicPr>
        <xdr:cNvPr id="5" name="2 Imagen">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090572" y="279834"/>
          <a:ext cx="2856130" cy="9039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HECTOR%20H.%20ENRIQUEZ%20G\Documentos%20HHEG\Propta%20Pavi%20r&#237;gid%20Alameda%20I-Plan%20vial%20dic-02\_DOCUM\ACTAS\2002\Miraflores-cra1\_PRESUPU\Bachu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AMV%20_%20no%20borrar\PRESUPUESTOS\a%20%20aaInformaci&#243;n%20GRUPO%204\A%20MInformes%20Mensuales\Informe%20de%20estado%20vial%20ene\aCCIDENTES%20DE%201995%20-%20199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ZXPREPLIEGOS%20PUENTE%20ARMADA\PRESUP\ZPREPLIEGOS%20PUENTE%20ARMADA\OBRAS%20PUENTE%20ARMADA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ngeniero\gobernaci&#243;n\AMV-3005-2005\ADMON%20GRUPO%203%202004%20-2005\PRESUPUESTOS\Analisis%20de%20Precios%20Unitarios%20ASTRI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AMV-3005-2005\ADMON%20GRUPO%203%202004%20-2005\PRESUPUESTOS\Analisis%20de%20Precios%20Unitarios%20ASTRI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MANTENIMIENTO%20RUTA%201001_MARZO%20DE%202008\Documents%20and%20Settings\PEDRO%20GARCIA%20REALPE\Mis%20documentos\AMV_G1_2006_TUMACO\Actas%20AMV_G1_Tumaco\a%20%20aaInformaci&#243;n"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MANTENIMIENTO%20RUTA%201001_MARZO%20DE%202008\Documents%20and%20Settings\Jaime%20Rojas\Mis%20documentos\Contrato\Interv\JunBarba\a%20%20aaInformaci&#243;n%20GRUPO%204\A%20MInformes%20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OSTOS UNITARIOS"/>
      <sheetName val="CA-2909"/>
      <sheetName val="TRAYECTO 1"/>
      <sheetName val="CABG"/>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Seguim-16"/>
      <sheetName val="PROY_ORIGINAL2"/>
      <sheetName val="PU_(2)1"/>
      <sheetName val="PROY_ORIGINAL1"/>
      <sheetName val="PU_(2)"/>
      <sheetName val="PROY_ORIGINAL3"/>
      <sheetName val="PU_(2)2"/>
      <sheetName val="PROY_ORIGINAL5"/>
      <sheetName val="PU_(2)4"/>
      <sheetName val="PROY_ORIGINAL4"/>
      <sheetName val="PU_(2)3"/>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s>
    <sheetDataSet>
      <sheetData sheetId="0">
        <row r="2">
          <cell r="A2">
            <v>0</v>
          </cell>
        </row>
      </sheetData>
      <sheetData sheetId="1">
        <row r="2">
          <cell r="B2">
            <v>100</v>
          </cell>
        </row>
      </sheetData>
      <sheetData sheetId="2" refreshError="1">
        <row r="2">
          <cell r="A2">
            <v>0</v>
          </cell>
        </row>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2">
          <cell r="A2">
            <v>0</v>
          </cell>
        </row>
      </sheetData>
      <sheetData sheetId="55">
        <row r="2">
          <cell r="A2">
            <v>0</v>
          </cell>
        </row>
      </sheetData>
      <sheetData sheetId="56">
        <row r="2">
          <cell r="A2">
            <v>0</v>
          </cell>
        </row>
      </sheetData>
      <sheetData sheetId="57"/>
      <sheetData sheetId="58"/>
      <sheetData sheetId="59" refreshError="1"/>
      <sheetData sheetId="60" refreshError="1"/>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ow r="2">
          <cell r="A2">
            <v>0</v>
          </cell>
        </row>
      </sheetData>
      <sheetData sheetId="77">
        <row r="2">
          <cell r="A2">
            <v>0</v>
          </cell>
        </row>
      </sheetData>
      <sheetData sheetId="78"/>
      <sheetData sheetId="79">
        <row r="2">
          <cell r="A2">
            <v>0</v>
          </cell>
        </row>
      </sheetData>
      <sheetData sheetId="80">
        <row r="2">
          <cell r="A2">
            <v>0</v>
          </cell>
        </row>
      </sheetData>
      <sheetData sheetId="81"/>
      <sheetData sheetId="82" refreshError="1"/>
      <sheetData sheetId="83" refreshError="1"/>
      <sheetData sheetId="84" refreshError="1"/>
      <sheetData sheetId="85" refreshError="1"/>
      <sheetData sheetId="86" refreshError="1"/>
      <sheetData sheetId="87" refreshError="1"/>
      <sheetData sheetId="88">
        <row r="2">
          <cell r="A2">
            <v>0</v>
          </cell>
        </row>
      </sheetData>
      <sheetData sheetId="89"/>
      <sheetData sheetId="90"/>
      <sheetData sheetId="91"/>
      <sheetData sheetId="92"/>
      <sheetData sheetId="93">
        <row r="2">
          <cell r="A2">
            <v>0</v>
          </cell>
        </row>
      </sheetData>
      <sheetData sheetId="94">
        <row r="2">
          <cell r="A2">
            <v>0</v>
          </cell>
        </row>
      </sheetData>
      <sheetData sheetId="95">
        <row r="2">
          <cell r="A2">
            <v>0</v>
          </cell>
        </row>
      </sheetData>
      <sheetData sheetId="96">
        <row r="2">
          <cell r="A2">
            <v>0</v>
          </cell>
        </row>
      </sheetData>
      <sheetData sheetId="97">
        <row r="2">
          <cell r="A2">
            <v>0</v>
          </cell>
        </row>
      </sheetData>
      <sheetData sheetId="98">
        <row r="2">
          <cell r="A2">
            <v>0</v>
          </cell>
        </row>
      </sheetData>
      <sheetData sheetId="99">
        <row r="2">
          <cell r="A2">
            <v>0</v>
          </cell>
        </row>
      </sheetData>
      <sheetData sheetId="100">
        <row r="2">
          <cell r="A2">
            <v>0</v>
          </cell>
        </row>
      </sheetData>
      <sheetData sheetId="101"/>
      <sheetData sheetId="102"/>
      <sheetData sheetId="103"/>
      <sheetData sheetId="104">
        <row r="2">
          <cell r="A2">
            <v>0</v>
          </cell>
        </row>
      </sheetData>
      <sheetData sheetId="105">
        <row r="2">
          <cell r="A2">
            <v>0</v>
          </cell>
        </row>
      </sheetData>
      <sheetData sheetId="106">
        <row r="2">
          <cell r="A2">
            <v>0</v>
          </cell>
        </row>
      </sheetData>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sheetData sheetId="113"/>
      <sheetData sheetId="114"/>
      <sheetData sheetId="115"/>
      <sheetData sheetId="116"/>
      <sheetData sheetId="117"/>
      <sheetData sheetId="118"/>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sheetData sheetId="129">
        <row r="2">
          <cell r="A2">
            <v>0</v>
          </cell>
        </row>
      </sheetData>
      <sheetData sheetId="130">
        <row r="2">
          <cell r="A2">
            <v>0</v>
          </cell>
        </row>
      </sheetData>
      <sheetData sheetId="131">
        <row r="2">
          <cell r="A2">
            <v>0</v>
          </cell>
        </row>
      </sheetData>
      <sheetData sheetId="132"/>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sheetData sheetId="156">
        <row r="2">
          <cell r="A2">
            <v>0</v>
          </cell>
        </row>
      </sheetData>
      <sheetData sheetId="157">
        <row r="2">
          <cell r="A2">
            <v>0</v>
          </cell>
        </row>
      </sheetData>
      <sheetData sheetId="158"/>
      <sheetData sheetId="159"/>
      <sheetData sheetId="160"/>
      <sheetData sheetId="161">
        <row r="2">
          <cell r="A2">
            <v>0</v>
          </cell>
        </row>
      </sheetData>
      <sheetData sheetId="162">
        <row r="2">
          <cell r="A2">
            <v>0</v>
          </cell>
        </row>
      </sheetData>
      <sheetData sheetId="163">
        <row r="2">
          <cell r="A2">
            <v>0</v>
          </cell>
        </row>
      </sheetData>
      <sheetData sheetId="164"/>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ow r="2">
          <cell r="A2">
            <v>0</v>
          </cell>
        </row>
      </sheetData>
      <sheetData sheetId="233">
        <row r="2">
          <cell r="A2">
            <v>0</v>
          </cell>
        </row>
      </sheetData>
      <sheetData sheetId="234">
        <row r="2">
          <cell r="A2">
            <v>0</v>
          </cell>
        </row>
      </sheetData>
      <sheetData sheetId="235">
        <row r="2">
          <cell r="A2">
            <v>0</v>
          </cell>
        </row>
      </sheetData>
      <sheetData sheetId="236"/>
      <sheetData sheetId="237"/>
      <sheetData sheetId="238"/>
      <sheetData sheetId="239"/>
      <sheetData sheetId="240"/>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sheetData sheetId="249"/>
      <sheetData sheetId="250"/>
      <sheetData sheetId="251"/>
      <sheetData sheetId="252"/>
      <sheetData sheetId="253"/>
      <sheetData sheetId="254"/>
      <sheetData sheetId="255">
        <row r="2">
          <cell r="A2">
            <v>0</v>
          </cell>
        </row>
      </sheetData>
      <sheetData sheetId="256">
        <row r="2">
          <cell r="A2">
            <v>0</v>
          </cell>
        </row>
      </sheetData>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ow r="5">
          <cell r="B5" t="str">
            <v>T1</v>
          </cell>
        </row>
      </sheetData>
      <sheetData sheetId="274">
        <row r="2">
          <cell r="A2">
            <v>0</v>
          </cell>
        </row>
      </sheetData>
      <sheetData sheetId="275" refreshError="1"/>
      <sheetData sheetId="276" refreshError="1"/>
      <sheetData sheetId="27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EXIBLE"/>
      <sheetName val="RIGIDO"/>
      <sheetName val="APORTES(1)"/>
      <sheetName val="APORTES(2)"/>
      <sheetName val="RIG PROY"/>
      <sheetName val="APO PROY"/>
      <sheetName val="APO2 PROY"/>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 DE 1995 - 1996.xls"/>
      <sheetName val="items"/>
      <sheetName val="ACTA DE MODIFICACION  (2)"/>
      <sheetName val="CONT_ADI"/>
      <sheetName val="aCCIDENTES%20DE%201995%20-%2019"/>
      <sheetName val="#¡REF"/>
      <sheetName val="Informe"/>
      <sheetName val="Seguim-16"/>
      <sheetName val="otros"/>
      <sheetName val="PRESUPUESTO"/>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a%20%20aaInformaci%C3%B3n"/>
      <sheetName val="Informacion"/>
      <sheetName val="aCCIDENTES DE 1995 - 1996"/>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s>
    <sheetDataSet>
      <sheetData sheetId="0" refreshError="1"/>
      <sheetData sheetId="1" refreshError="1"/>
      <sheetData sheetId="2" refreshError="1"/>
      <sheetData sheetId="3"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Remo. derr."/>
      <sheetName val="Limp. mec. Alcant."/>
      <sheetName val="Res-Accide-10"/>
      <sheetName val="Hoja1"/>
    </sheetNames>
    <sheetDataSet>
      <sheetData sheetId="0">
        <row r="52">
          <cell r="H52">
            <v>46548</v>
          </cell>
        </row>
      </sheetData>
      <sheetData sheetId="1"/>
      <sheetData sheetId="2"/>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s>
    <sheetDataSet>
      <sheetData sheetId="0"/>
      <sheetData sheetId="1"/>
      <sheetData sheetId="2"/>
      <sheetData sheetId="3"/>
      <sheetData sheetId="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s>
    <sheetDataSet>
      <sheetData sheetId="0"/>
      <sheetData sheetId="1"/>
      <sheetData sheetId="2"/>
      <sheetData sheetId="3"/>
      <sheetData sheetId="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CONT_ADI"/>
      <sheetName val="Datos"/>
      <sheetName val="aCCIDENTES%20DE%201995%20-%2019"/>
      <sheetName val="aCCIDENTES DE 1995 - 1996.xls"/>
      <sheetName val="\a  aaInformación GRUPO 4\A MIn"/>
      <sheetName val="items"/>
      <sheetName val="ACTA DE MODIFICACION  (2)"/>
      <sheetName val="INDICMICROEMP"/>
      <sheetName val="#¡REF"/>
      <sheetName val="MATERIALES"/>
      <sheetName val="Datos Básicos"/>
      <sheetName val="SALARIOS"/>
      <sheetName val="Informacion"/>
      <sheetName val="SUB APU"/>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UNITARIOS PARA 241201 2S"/>
      <sheetName val="Hoja1"/>
      <sheetName val="PR 1"/>
      <sheetName val="items"/>
      <sheetName val="INSUMOS"/>
      <sheetName val="ESTADO RED TEC"/>
      <sheetName val="A-HOR"/>
      <sheetName val="BANCOS"/>
      <sheetName val="CARGOS"/>
      <sheetName val="EPS"/>
      <sheetName val="PENSIONES"/>
      <sheetName val="PREACTA 10"/>
      <sheetName val="DATOS"/>
      <sheetName val="PREACTA 9"/>
      <sheetName val="Res-Accide-10"/>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VrEqpBasica"/>
      <sheetName val="A. P. U."/>
      <sheetName val="ModeloPresupuesto"/>
    </sheetNames>
    <sheetDataSet>
      <sheetData sheetId="0"/>
      <sheetData sheetId="1"/>
      <sheetData sheetId="2"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X43"/>
  <sheetViews>
    <sheetView tabSelected="1" zoomScale="70" zoomScaleNormal="70" workbookViewId="0">
      <pane ySplit="11" topLeftCell="A12" activePane="bottomLeft" state="frozen"/>
      <selection activeCell="H1" sqref="H1"/>
      <selection pane="bottomLeft"/>
    </sheetView>
  </sheetViews>
  <sheetFormatPr baseColWidth="10" defaultColWidth="11.42578125" defaultRowHeight="14.25"/>
  <cols>
    <col min="1" max="1" width="6.85546875" style="1" customWidth="1"/>
    <col min="2" max="2" width="10.7109375" style="1" customWidth="1"/>
    <col min="3" max="3" width="15.140625" style="1" customWidth="1"/>
    <col min="4" max="4" width="22" style="1" customWidth="1"/>
    <col min="5" max="5" width="17.7109375" style="1" bestFit="1" customWidth="1"/>
    <col min="6" max="6" width="15.7109375" style="1" customWidth="1"/>
    <col min="7" max="7" width="17.7109375" style="1" bestFit="1" customWidth="1"/>
    <col min="8" max="8" width="10.7109375" style="1" customWidth="1"/>
    <col min="9" max="9" width="9.5703125" style="1" bestFit="1" customWidth="1"/>
    <col min="10" max="10" width="18.5703125" style="1" bestFit="1" customWidth="1"/>
    <col min="11" max="14" width="7.7109375" style="1" customWidth="1"/>
    <col min="15" max="15" width="11" style="1" customWidth="1"/>
    <col min="16" max="16" width="11.42578125" style="1" customWidth="1"/>
    <col min="17" max="17" width="10.7109375" style="1" customWidth="1"/>
    <col min="18" max="18" width="14.140625" style="7" customWidth="1"/>
    <col min="19" max="19" width="16.7109375" style="7" customWidth="1"/>
    <col min="20" max="20" width="14.140625" style="7" customWidth="1"/>
    <col min="21" max="21" width="23.85546875" style="7" customWidth="1"/>
    <col min="22" max="22" width="18" style="7" customWidth="1"/>
    <col min="23" max="23" width="11.42578125" style="7"/>
    <col min="24" max="24" width="0" style="7" hidden="1" customWidth="1"/>
    <col min="25" max="26" width="0" style="1" hidden="1" customWidth="1"/>
    <col min="27" max="16384" width="11.42578125" style="1"/>
  </cols>
  <sheetData>
    <row r="4" spans="1:22" ht="18">
      <c r="A4" s="31" t="s">
        <v>27</v>
      </c>
      <c r="B4" s="31"/>
      <c r="C4" s="31"/>
      <c r="D4" s="31"/>
      <c r="E4" s="31"/>
      <c r="F4" s="31"/>
      <c r="G4" s="31"/>
      <c r="H4" s="31"/>
      <c r="I4" s="31"/>
      <c r="J4" s="31"/>
      <c r="K4" s="31"/>
      <c r="L4" s="31"/>
      <c r="M4" s="31"/>
      <c r="N4" s="31"/>
      <c r="O4" s="31"/>
      <c r="P4" s="31"/>
      <c r="Q4" s="31"/>
      <c r="R4" s="31"/>
      <c r="S4" s="31"/>
      <c r="T4" s="31"/>
      <c r="U4" s="31"/>
      <c r="V4" s="31"/>
    </row>
    <row r="5" spans="1:22" ht="18">
      <c r="A5" s="31" t="s">
        <v>14</v>
      </c>
      <c r="B5" s="31"/>
      <c r="C5" s="31"/>
      <c r="D5" s="31"/>
      <c r="E5" s="31"/>
      <c r="F5" s="31"/>
      <c r="G5" s="31"/>
      <c r="H5" s="31"/>
      <c r="I5" s="31"/>
      <c r="J5" s="31"/>
      <c r="K5" s="31"/>
      <c r="L5" s="31"/>
      <c r="M5" s="31"/>
      <c r="N5" s="31"/>
      <c r="O5" s="31"/>
      <c r="P5" s="31"/>
      <c r="Q5" s="31"/>
      <c r="R5" s="31"/>
      <c r="S5" s="31"/>
      <c r="T5" s="31"/>
      <c r="U5" s="31"/>
      <c r="V5" s="31"/>
    </row>
    <row r="6" spans="1:22" ht="15.75">
      <c r="C6" s="41"/>
      <c r="D6" s="41"/>
      <c r="E6" s="41"/>
      <c r="F6" s="41"/>
      <c r="G6" s="41"/>
      <c r="H6" s="41"/>
      <c r="I6" s="41"/>
      <c r="J6" s="41"/>
      <c r="K6" s="41"/>
      <c r="L6" s="41"/>
      <c r="M6" s="41"/>
      <c r="N6" s="41"/>
      <c r="O6" s="41"/>
      <c r="P6" s="41"/>
      <c r="Q6" s="41"/>
      <c r="R6" s="41"/>
      <c r="S6" s="41"/>
      <c r="T6" s="41"/>
    </row>
    <row r="7" spans="1:22" ht="18">
      <c r="A7" s="31" t="s">
        <v>54</v>
      </c>
      <c r="B7" s="31"/>
      <c r="C7" s="31"/>
      <c r="D7" s="31"/>
      <c r="E7" s="31"/>
      <c r="F7" s="31"/>
      <c r="G7" s="31"/>
      <c r="H7" s="31"/>
      <c r="I7" s="31"/>
      <c r="J7" s="31"/>
      <c r="K7" s="31"/>
      <c r="L7" s="31"/>
      <c r="M7" s="31"/>
      <c r="N7" s="31"/>
      <c r="O7" s="31"/>
      <c r="P7" s="31"/>
      <c r="Q7" s="31"/>
      <c r="R7" s="31"/>
      <c r="S7" s="31"/>
      <c r="T7" s="31"/>
      <c r="U7" s="31"/>
      <c r="V7" s="31"/>
    </row>
    <row r="8" spans="1:22" ht="15.75">
      <c r="C8" s="41"/>
      <c r="D8" s="41"/>
      <c r="E8" s="41"/>
      <c r="F8" s="41"/>
      <c r="G8" s="41"/>
      <c r="H8" s="41"/>
      <c r="I8" s="41"/>
      <c r="J8" s="41"/>
      <c r="K8" s="41"/>
      <c r="L8" s="41"/>
      <c r="M8" s="41"/>
      <c r="N8" s="41"/>
      <c r="O8" s="41"/>
      <c r="P8" s="41"/>
      <c r="Q8" s="41"/>
      <c r="R8" s="41"/>
      <c r="S8" s="41"/>
      <c r="T8" s="41"/>
    </row>
    <row r="9" spans="1:22" ht="15" thickBot="1"/>
    <row r="10" spans="1:22" ht="45" customHeight="1">
      <c r="A10" s="43" t="s">
        <v>17</v>
      </c>
      <c r="B10" s="34" t="s">
        <v>0</v>
      </c>
      <c r="C10" s="36" t="s">
        <v>15</v>
      </c>
      <c r="D10" s="34" t="s">
        <v>1</v>
      </c>
      <c r="E10" s="34" t="s">
        <v>6</v>
      </c>
      <c r="F10" s="34"/>
      <c r="G10" s="34"/>
      <c r="H10" s="34"/>
      <c r="I10" s="34"/>
      <c r="J10" s="34" t="s">
        <v>7</v>
      </c>
      <c r="K10" s="45" t="s">
        <v>8</v>
      </c>
      <c r="L10" s="45"/>
      <c r="M10" s="46" t="s">
        <v>9</v>
      </c>
      <c r="N10" s="46"/>
      <c r="O10" s="34" t="s">
        <v>10</v>
      </c>
      <c r="P10" s="36" t="s">
        <v>65</v>
      </c>
      <c r="Q10" s="36" t="s">
        <v>70</v>
      </c>
      <c r="R10" s="36" t="s">
        <v>66</v>
      </c>
      <c r="S10" s="36" t="s">
        <v>68</v>
      </c>
      <c r="T10" s="36" t="s">
        <v>67</v>
      </c>
      <c r="U10" s="36" t="s">
        <v>69</v>
      </c>
      <c r="V10" s="32" t="s">
        <v>16</v>
      </c>
    </row>
    <row r="11" spans="1:22" ht="46.5" customHeight="1" thickBot="1">
      <c r="A11" s="44"/>
      <c r="B11" s="42"/>
      <c r="C11" s="37"/>
      <c r="D11" s="35"/>
      <c r="E11" s="29" t="s">
        <v>2</v>
      </c>
      <c r="F11" s="29" t="s">
        <v>11</v>
      </c>
      <c r="G11" s="29" t="s">
        <v>3</v>
      </c>
      <c r="H11" s="29" t="s">
        <v>4</v>
      </c>
      <c r="I11" s="29" t="s">
        <v>5</v>
      </c>
      <c r="J11" s="35"/>
      <c r="K11" s="30" t="s">
        <v>2</v>
      </c>
      <c r="L11" s="30" t="s">
        <v>12</v>
      </c>
      <c r="M11" s="30" t="s">
        <v>2</v>
      </c>
      <c r="N11" s="30" t="s">
        <v>12</v>
      </c>
      <c r="O11" s="35"/>
      <c r="P11" s="37"/>
      <c r="Q11" s="37"/>
      <c r="R11" s="37"/>
      <c r="S11" s="37"/>
      <c r="T11" s="37"/>
      <c r="U11" s="37"/>
      <c r="V11" s="33"/>
    </row>
    <row r="12" spans="1:22" ht="111" customHeight="1">
      <c r="A12" s="12">
        <v>1</v>
      </c>
      <c r="B12" s="13" t="s">
        <v>18</v>
      </c>
      <c r="C12" s="13" t="s">
        <v>63</v>
      </c>
      <c r="D12" s="14" t="s">
        <v>28</v>
      </c>
      <c r="E12" s="15">
        <f>188486952+19650400</f>
        <v>208137352</v>
      </c>
      <c r="F12" s="15">
        <v>0</v>
      </c>
      <c r="G12" s="15">
        <v>0</v>
      </c>
      <c r="H12" s="15">
        <v>0</v>
      </c>
      <c r="I12" s="13">
        <v>0</v>
      </c>
      <c r="J12" s="15">
        <f>SUM(E12:I12)</f>
        <v>208137352</v>
      </c>
      <c r="K12" s="13" t="s">
        <v>13</v>
      </c>
      <c r="L12" s="13"/>
      <c r="M12" s="13" t="s">
        <v>13</v>
      </c>
      <c r="N12" s="13"/>
      <c r="O12" s="13" t="s">
        <v>20</v>
      </c>
      <c r="P12" s="16">
        <v>8.5</v>
      </c>
      <c r="Q12" s="13">
        <v>90</v>
      </c>
      <c r="R12" s="13">
        <v>0</v>
      </c>
      <c r="S12" s="13">
        <v>0</v>
      </c>
      <c r="T12" s="13">
        <v>8.5</v>
      </c>
      <c r="U12" s="15">
        <f t="shared" ref="U12:U17" si="0">+J12</f>
        <v>208137352</v>
      </c>
      <c r="V12" s="17" t="s">
        <v>59</v>
      </c>
    </row>
    <row r="13" spans="1:22" ht="125.25" customHeight="1">
      <c r="A13" s="18">
        <v>2</v>
      </c>
      <c r="B13" s="2" t="s">
        <v>18</v>
      </c>
      <c r="C13" s="2" t="s">
        <v>64</v>
      </c>
      <c r="D13" s="3" t="s">
        <v>36</v>
      </c>
      <c r="E13" s="4">
        <f>10172000+1179024</f>
        <v>11351024</v>
      </c>
      <c r="F13" s="4">
        <v>0</v>
      </c>
      <c r="G13" s="4">
        <v>0</v>
      </c>
      <c r="H13" s="4">
        <v>0</v>
      </c>
      <c r="I13" s="2">
        <v>0</v>
      </c>
      <c r="J13" s="4">
        <f>SUM(E13:I13)</f>
        <v>11351024</v>
      </c>
      <c r="K13" s="2" t="s">
        <v>13</v>
      </c>
      <c r="L13" s="2"/>
      <c r="M13" s="2" t="s">
        <v>13</v>
      </c>
      <c r="N13" s="2"/>
      <c r="O13" s="2" t="s">
        <v>20</v>
      </c>
      <c r="P13" s="5">
        <v>0</v>
      </c>
      <c r="Q13" s="2">
        <v>70</v>
      </c>
      <c r="R13" s="2">
        <v>0</v>
      </c>
      <c r="S13" s="2">
        <v>0</v>
      </c>
      <c r="T13" s="2">
        <v>0</v>
      </c>
      <c r="U13" s="4">
        <f t="shared" si="0"/>
        <v>11351024</v>
      </c>
      <c r="V13" s="19" t="s">
        <v>59</v>
      </c>
    </row>
    <row r="14" spans="1:22" ht="125.25" customHeight="1">
      <c r="A14" s="18">
        <v>3</v>
      </c>
      <c r="B14" s="2" t="s">
        <v>18</v>
      </c>
      <c r="C14" s="2" t="s">
        <v>55</v>
      </c>
      <c r="D14" s="3" t="s">
        <v>56</v>
      </c>
      <c r="E14" s="4">
        <v>233369497</v>
      </c>
      <c r="F14" s="4">
        <v>150000000</v>
      </c>
      <c r="G14" s="4">
        <v>0</v>
      </c>
      <c r="H14" s="4">
        <v>0</v>
      </c>
      <c r="I14" s="2">
        <v>0</v>
      </c>
      <c r="J14" s="4">
        <f t="shared" ref="J14:J39" si="1">SUM(E14:I14)</f>
        <v>383369497</v>
      </c>
      <c r="K14" s="2"/>
      <c r="L14" s="2" t="s">
        <v>13</v>
      </c>
      <c r="M14" s="2"/>
      <c r="N14" s="2" t="s">
        <v>13</v>
      </c>
      <c r="O14" s="2" t="s">
        <v>58</v>
      </c>
      <c r="P14" s="5">
        <v>12</v>
      </c>
      <c r="Q14" s="2">
        <v>70</v>
      </c>
      <c r="R14" s="2">
        <v>0</v>
      </c>
      <c r="S14" s="2">
        <v>0</v>
      </c>
      <c r="T14" s="2">
        <v>12</v>
      </c>
      <c r="U14" s="4">
        <f t="shared" si="0"/>
        <v>383369497</v>
      </c>
      <c r="V14" s="19" t="s">
        <v>59</v>
      </c>
    </row>
    <row r="15" spans="1:22" ht="125.25" customHeight="1">
      <c r="A15" s="18">
        <v>4</v>
      </c>
      <c r="B15" s="2" t="s">
        <v>18</v>
      </c>
      <c r="C15" s="2" t="s">
        <v>55</v>
      </c>
      <c r="D15" s="3" t="s">
        <v>57</v>
      </c>
      <c r="E15" s="4">
        <v>66541929</v>
      </c>
      <c r="F15" s="4">
        <v>0</v>
      </c>
      <c r="G15" s="4">
        <v>0</v>
      </c>
      <c r="H15" s="4">
        <v>0</v>
      </c>
      <c r="I15" s="2">
        <v>0</v>
      </c>
      <c r="J15" s="4">
        <f t="shared" si="1"/>
        <v>66541929</v>
      </c>
      <c r="K15" s="2"/>
      <c r="L15" s="2" t="s">
        <v>13</v>
      </c>
      <c r="M15" s="2"/>
      <c r="N15" s="2" t="s">
        <v>13</v>
      </c>
      <c r="O15" s="2" t="s">
        <v>58</v>
      </c>
      <c r="P15" s="5">
        <v>0</v>
      </c>
      <c r="Q15" s="2">
        <v>70</v>
      </c>
      <c r="R15" s="2">
        <v>0</v>
      </c>
      <c r="S15" s="2">
        <v>0</v>
      </c>
      <c r="T15" s="2">
        <v>0</v>
      </c>
      <c r="U15" s="4">
        <f t="shared" si="0"/>
        <v>66541929</v>
      </c>
      <c r="V15" s="19" t="s">
        <v>59</v>
      </c>
    </row>
    <row r="16" spans="1:22" ht="125.25" customHeight="1">
      <c r="A16" s="18">
        <v>5</v>
      </c>
      <c r="B16" s="2" t="s">
        <v>18</v>
      </c>
      <c r="C16" s="2" t="s">
        <v>61</v>
      </c>
      <c r="D16" s="3" t="s">
        <v>37</v>
      </c>
      <c r="E16" s="4">
        <v>42000000</v>
      </c>
      <c r="F16" s="4">
        <v>0</v>
      </c>
      <c r="G16" s="4">
        <v>235388632.27000001</v>
      </c>
      <c r="H16" s="4">
        <v>0</v>
      </c>
      <c r="I16" s="2">
        <v>0</v>
      </c>
      <c r="J16" s="4">
        <f t="shared" si="1"/>
        <v>277388632.26999998</v>
      </c>
      <c r="K16" s="2" t="s">
        <v>13</v>
      </c>
      <c r="L16" s="2"/>
      <c r="M16" s="2" t="s">
        <v>13</v>
      </c>
      <c r="N16" s="2"/>
      <c r="O16" s="2" t="s">
        <v>60</v>
      </c>
      <c r="P16" s="2">
        <v>7</v>
      </c>
      <c r="Q16" s="2">
        <v>71</v>
      </c>
      <c r="R16" s="2">
        <v>0</v>
      </c>
      <c r="S16" s="2">
        <v>0</v>
      </c>
      <c r="T16" s="2">
        <v>7</v>
      </c>
      <c r="U16" s="4">
        <f t="shared" si="0"/>
        <v>277388632.26999998</v>
      </c>
      <c r="V16" s="19" t="s">
        <v>39</v>
      </c>
    </row>
    <row r="17" spans="1:24" ht="358.5" customHeight="1">
      <c r="A17" s="18">
        <v>6</v>
      </c>
      <c r="B17" s="2" t="s">
        <v>18</v>
      </c>
      <c r="C17" s="2" t="s">
        <v>62</v>
      </c>
      <c r="D17" s="3" t="s">
        <v>38</v>
      </c>
      <c r="E17" s="4">
        <v>7000000</v>
      </c>
      <c r="F17" s="4">
        <v>0</v>
      </c>
      <c r="G17" s="4">
        <v>13969039</v>
      </c>
      <c r="H17" s="4">
        <v>0</v>
      </c>
      <c r="I17" s="2">
        <v>0</v>
      </c>
      <c r="J17" s="4">
        <f t="shared" si="1"/>
        <v>20969039</v>
      </c>
      <c r="K17" s="2" t="s">
        <v>13</v>
      </c>
      <c r="L17" s="2"/>
      <c r="M17" s="2" t="s">
        <v>13</v>
      </c>
      <c r="N17" s="2"/>
      <c r="O17" s="2" t="s">
        <v>60</v>
      </c>
      <c r="P17" s="2">
        <v>0</v>
      </c>
      <c r="Q17" s="2">
        <v>71</v>
      </c>
      <c r="R17" s="2">
        <v>0</v>
      </c>
      <c r="S17" s="2">
        <v>0</v>
      </c>
      <c r="T17" s="2">
        <v>0</v>
      </c>
      <c r="U17" s="4">
        <f t="shared" si="0"/>
        <v>20969039</v>
      </c>
      <c r="V17" s="19" t="s">
        <v>39</v>
      </c>
    </row>
    <row r="18" spans="1:24" ht="126" customHeight="1">
      <c r="A18" s="18">
        <v>7</v>
      </c>
      <c r="B18" s="2" t="s">
        <v>18</v>
      </c>
      <c r="C18" s="2" t="s">
        <v>21</v>
      </c>
      <c r="D18" s="3" t="s">
        <v>29</v>
      </c>
      <c r="E18" s="4">
        <v>14999799.1</v>
      </c>
      <c r="F18" s="4">
        <v>4969896.76</v>
      </c>
      <c r="G18" s="4">
        <v>0</v>
      </c>
      <c r="H18" s="4">
        <v>0</v>
      </c>
      <c r="I18" s="2">
        <v>0</v>
      </c>
      <c r="J18" s="4">
        <f t="shared" si="1"/>
        <v>19969695.859999999</v>
      </c>
      <c r="K18" s="2"/>
      <c r="L18" s="2" t="s">
        <v>13</v>
      </c>
      <c r="M18" s="2"/>
      <c r="N18" s="2" t="s">
        <v>13</v>
      </c>
      <c r="O18" s="2" t="s">
        <v>22</v>
      </c>
      <c r="P18" s="5">
        <v>7</v>
      </c>
      <c r="Q18" s="2">
        <v>0</v>
      </c>
      <c r="R18" s="2">
        <v>7</v>
      </c>
      <c r="S18" s="4">
        <f>+J18</f>
        <v>19969695.859999999</v>
      </c>
      <c r="T18" s="5">
        <v>0</v>
      </c>
      <c r="U18" s="4">
        <v>0</v>
      </c>
      <c r="V18" s="19" t="s">
        <v>33</v>
      </c>
    </row>
    <row r="19" spans="1:24" ht="147.75" customHeight="1">
      <c r="A19" s="18">
        <v>8</v>
      </c>
      <c r="B19" s="2" t="s">
        <v>18</v>
      </c>
      <c r="C19" s="2" t="s">
        <v>23</v>
      </c>
      <c r="D19" s="3" t="s">
        <v>30</v>
      </c>
      <c r="E19" s="4">
        <v>12999840.300000001</v>
      </c>
      <c r="F19" s="4">
        <v>13979052.550000001</v>
      </c>
      <c r="G19" s="4">
        <v>0</v>
      </c>
      <c r="H19" s="4">
        <v>0</v>
      </c>
      <c r="I19" s="2">
        <v>0</v>
      </c>
      <c r="J19" s="4">
        <f t="shared" si="1"/>
        <v>26978892.850000001</v>
      </c>
      <c r="K19" s="2"/>
      <c r="L19" s="2" t="s">
        <v>13</v>
      </c>
      <c r="M19" s="2"/>
      <c r="N19" s="2" t="s">
        <v>13</v>
      </c>
      <c r="O19" s="2" t="s">
        <v>22</v>
      </c>
      <c r="P19" s="5">
        <v>10.3</v>
      </c>
      <c r="Q19" s="2">
        <v>0</v>
      </c>
      <c r="R19" s="2">
        <v>10.3</v>
      </c>
      <c r="S19" s="4">
        <f>+J19</f>
        <v>26978892.850000001</v>
      </c>
      <c r="T19" s="5">
        <v>0</v>
      </c>
      <c r="U19" s="4">
        <v>0</v>
      </c>
      <c r="V19" s="19" t="s">
        <v>33</v>
      </c>
    </row>
    <row r="20" spans="1:24" ht="107.25" customHeight="1">
      <c r="A20" s="18">
        <v>9</v>
      </c>
      <c r="B20" s="2" t="s">
        <v>18</v>
      </c>
      <c r="C20" s="2" t="s">
        <v>24</v>
      </c>
      <c r="D20" s="3" t="s">
        <v>43</v>
      </c>
      <c r="E20" s="4">
        <v>29999999.84</v>
      </c>
      <c r="F20" s="4">
        <v>13006240</v>
      </c>
      <c r="G20" s="4">
        <v>0</v>
      </c>
      <c r="H20" s="4">
        <v>0</v>
      </c>
      <c r="I20" s="2">
        <v>0</v>
      </c>
      <c r="J20" s="4">
        <f t="shared" si="1"/>
        <v>43006239.840000004</v>
      </c>
      <c r="K20" s="2"/>
      <c r="L20" s="2" t="s">
        <v>13</v>
      </c>
      <c r="M20" s="2"/>
      <c r="N20" s="2" t="s">
        <v>13</v>
      </c>
      <c r="O20" s="2" t="s">
        <v>22</v>
      </c>
      <c r="P20" s="5">
        <v>17</v>
      </c>
      <c r="Q20" s="2">
        <v>0</v>
      </c>
      <c r="R20" s="5">
        <v>17</v>
      </c>
      <c r="S20" s="4">
        <f>+J20</f>
        <v>43006239.840000004</v>
      </c>
      <c r="T20" s="5">
        <v>0</v>
      </c>
      <c r="U20" s="4">
        <v>0</v>
      </c>
      <c r="V20" s="19" t="s">
        <v>33</v>
      </c>
    </row>
    <row r="21" spans="1:24" ht="136.5" customHeight="1">
      <c r="A21" s="18">
        <v>10</v>
      </c>
      <c r="B21" s="2" t="s">
        <v>18</v>
      </c>
      <c r="C21" s="2" t="s">
        <v>25</v>
      </c>
      <c r="D21" s="3" t="s">
        <v>31</v>
      </c>
      <c r="E21" s="4">
        <v>25000000</v>
      </c>
      <c r="F21" s="4">
        <v>18031643</v>
      </c>
      <c r="G21" s="4">
        <v>0</v>
      </c>
      <c r="H21" s="4">
        <v>0</v>
      </c>
      <c r="I21" s="2">
        <v>0</v>
      </c>
      <c r="J21" s="4">
        <f t="shared" si="1"/>
        <v>43031643</v>
      </c>
      <c r="K21" s="2"/>
      <c r="L21" s="2" t="s">
        <v>13</v>
      </c>
      <c r="M21" s="2"/>
      <c r="N21" s="2" t="s">
        <v>13</v>
      </c>
      <c r="O21" s="2" t="s">
        <v>22</v>
      </c>
      <c r="P21" s="5">
        <v>16</v>
      </c>
      <c r="Q21" s="2">
        <v>0</v>
      </c>
      <c r="R21" s="5">
        <v>16</v>
      </c>
      <c r="S21" s="4">
        <f>+R21*651000</f>
        <v>10416000</v>
      </c>
      <c r="T21" s="5">
        <v>16</v>
      </c>
      <c r="U21" s="4">
        <f>+J21-S21</f>
        <v>32615643</v>
      </c>
      <c r="V21" s="19" t="s">
        <v>34</v>
      </c>
      <c r="X21" s="11"/>
    </row>
    <row r="22" spans="1:24" ht="189" customHeight="1">
      <c r="A22" s="18">
        <v>11</v>
      </c>
      <c r="B22" s="2" t="s">
        <v>18</v>
      </c>
      <c r="C22" s="2" t="s">
        <v>26</v>
      </c>
      <c r="D22" s="3" t="s">
        <v>32</v>
      </c>
      <c r="E22" s="4">
        <v>14000000</v>
      </c>
      <c r="F22" s="4">
        <v>6431536</v>
      </c>
      <c r="G22" s="4">
        <v>0</v>
      </c>
      <c r="H22" s="4">
        <v>0</v>
      </c>
      <c r="I22" s="2">
        <v>0</v>
      </c>
      <c r="J22" s="4">
        <f t="shared" si="1"/>
        <v>20431536</v>
      </c>
      <c r="K22" s="2"/>
      <c r="L22" s="2" t="s">
        <v>13</v>
      </c>
      <c r="M22" s="2"/>
      <c r="N22" s="2" t="s">
        <v>13</v>
      </c>
      <c r="O22" s="2" t="s">
        <v>22</v>
      </c>
      <c r="P22" s="5">
        <v>6</v>
      </c>
      <c r="Q22" s="2">
        <v>0</v>
      </c>
      <c r="R22" s="4">
        <v>6</v>
      </c>
      <c r="S22" s="4">
        <f>+J22</f>
        <v>20431536</v>
      </c>
      <c r="T22" s="2">
        <v>0</v>
      </c>
      <c r="U22" s="4">
        <v>0</v>
      </c>
      <c r="V22" s="19" t="s">
        <v>34</v>
      </c>
    </row>
    <row r="23" spans="1:24" ht="189" customHeight="1">
      <c r="A23" s="18">
        <v>12</v>
      </c>
      <c r="B23" s="2" t="s">
        <v>18</v>
      </c>
      <c r="C23" s="2" t="s">
        <v>40</v>
      </c>
      <c r="D23" s="3" t="s">
        <v>44</v>
      </c>
      <c r="E23" s="4">
        <v>21000000</v>
      </c>
      <c r="F23" s="4">
        <v>26195375</v>
      </c>
      <c r="G23" s="4">
        <v>0</v>
      </c>
      <c r="H23" s="4">
        <v>0</v>
      </c>
      <c r="I23" s="2">
        <v>0</v>
      </c>
      <c r="J23" s="4">
        <f t="shared" si="1"/>
        <v>47195375</v>
      </c>
      <c r="K23" s="2"/>
      <c r="L23" s="2" t="s">
        <v>13</v>
      </c>
      <c r="M23" s="2"/>
      <c r="N23" s="2" t="s">
        <v>13</v>
      </c>
      <c r="O23" s="2" t="s">
        <v>41</v>
      </c>
      <c r="P23" s="5">
        <v>10</v>
      </c>
      <c r="Q23" s="2">
        <v>0</v>
      </c>
      <c r="R23" s="4">
        <v>10</v>
      </c>
      <c r="S23" s="4">
        <f>+R23*651000</f>
        <v>6510000</v>
      </c>
      <c r="T23" s="2">
        <v>10</v>
      </c>
      <c r="U23" s="4">
        <f>+J23-S23</f>
        <v>40685375</v>
      </c>
      <c r="V23" s="19" t="s">
        <v>34</v>
      </c>
      <c r="X23" s="11"/>
    </row>
    <row r="24" spans="1:24" ht="167.25" customHeight="1">
      <c r="A24" s="18">
        <v>13</v>
      </c>
      <c r="B24" s="2" t="s">
        <v>18</v>
      </c>
      <c r="C24" s="2" t="s">
        <v>40</v>
      </c>
      <c r="D24" s="3" t="s">
        <v>45</v>
      </c>
      <c r="E24" s="4">
        <v>23000000</v>
      </c>
      <c r="F24" s="4">
        <v>25051856.460000001</v>
      </c>
      <c r="G24" s="2">
        <v>0</v>
      </c>
      <c r="H24" s="4">
        <v>0</v>
      </c>
      <c r="I24" s="2">
        <v>0</v>
      </c>
      <c r="J24" s="4">
        <f t="shared" si="1"/>
        <v>48051856.460000001</v>
      </c>
      <c r="K24" s="2"/>
      <c r="L24" s="2" t="s">
        <v>13</v>
      </c>
      <c r="M24" s="2"/>
      <c r="N24" s="2" t="s">
        <v>13</v>
      </c>
      <c r="O24" s="2" t="s">
        <v>41</v>
      </c>
      <c r="P24" s="5">
        <v>25</v>
      </c>
      <c r="Q24" s="2">
        <v>0</v>
      </c>
      <c r="R24" s="5">
        <v>25</v>
      </c>
      <c r="S24" s="4">
        <f>+J24</f>
        <v>48051856.460000001</v>
      </c>
      <c r="T24" s="5">
        <v>0</v>
      </c>
      <c r="U24" s="4">
        <v>0</v>
      </c>
      <c r="V24" s="19" t="s">
        <v>35</v>
      </c>
    </row>
    <row r="25" spans="1:24" ht="135.75" customHeight="1">
      <c r="A25" s="18">
        <v>14</v>
      </c>
      <c r="B25" s="2" t="s">
        <v>18</v>
      </c>
      <c r="C25" s="2" t="s">
        <v>40</v>
      </c>
      <c r="D25" s="3" t="s">
        <v>42</v>
      </c>
      <c r="E25" s="4">
        <v>437889686</v>
      </c>
      <c r="F25" s="4">
        <v>110000000</v>
      </c>
      <c r="G25" s="4">
        <v>0</v>
      </c>
      <c r="H25" s="4">
        <v>0</v>
      </c>
      <c r="I25" s="2">
        <v>0</v>
      </c>
      <c r="J25" s="4">
        <f t="shared" si="1"/>
        <v>547889686</v>
      </c>
      <c r="K25" s="2"/>
      <c r="L25" s="2" t="s">
        <v>13</v>
      </c>
      <c r="M25" s="2" t="s">
        <v>13</v>
      </c>
      <c r="N25" s="2"/>
      <c r="O25" s="2" t="s">
        <v>41</v>
      </c>
      <c r="P25" s="5">
        <v>27.33</v>
      </c>
      <c r="Q25" s="2">
        <v>0</v>
      </c>
      <c r="R25" s="9">
        <v>27.33</v>
      </c>
      <c r="S25" s="8">
        <f>+R25*561000</f>
        <v>15332129.999999998</v>
      </c>
      <c r="T25" s="9">
        <v>27.33</v>
      </c>
      <c r="U25" s="8">
        <f>+J25-S25</f>
        <v>532557556</v>
      </c>
      <c r="V25" s="19" t="s">
        <v>39</v>
      </c>
      <c r="X25" s="11"/>
    </row>
    <row r="26" spans="1:24" ht="135.75" customHeight="1">
      <c r="A26" s="18">
        <v>15</v>
      </c>
      <c r="B26" s="2" t="s">
        <v>18</v>
      </c>
      <c r="C26" s="2" t="s">
        <v>94</v>
      </c>
      <c r="D26" s="3" t="s">
        <v>95</v>
      </c>
      <c r="E26" s="4">
        <v>8000000</v>
      </c>
      <c r="F26" s="4">
        <v>5559448.9000000004</v>
      </c>
      <c r="G26" s="4">
        <v>0</v>
      </c>
      <c r="H26" s="4">
        <v>0</v>
      </c>
      <c r="I26" s="2">
        <v>0</v>
      </c>
      <c r="J26" s="4">
        <f t="shared" si="1"/>
        <v>13559448.9</v>
      </c>
      <c r="K26" s="2"/>
      <c r="L26" s="2" t="s">
        <v>13</v>
      </c>
      <c r="M26" s="2" t="s">
        <v>13</v>
      </c>
      <c r="N26" s="2"/>
      <c r="O26" s="2" t="s">
        <v>60</v>
      </c>
      <c r="P26" s="5">
        <v>16</v>
      </c>
      <c r="Q26" s="2">
        <v>0</v>
      </c>
      <c r="R26" s="9">
        <v>16</v>
      </c>
      <c r="S26" s="8">
        <f>+J26</f>
        <v>13559448.9</v>
      </c>
      <c r="T26" s="9">
        <v>0</v>
      </c>
      <c r="U26" s="8">
        <v>0</v>
      </c>
      <c r="V26" s="19" t="s">
        <v>46</v>
      </c>
    </row>
    <row r="27" spans="1:24" ht="135.75" customHeight="1">
      <c r="A27" s="18">
        <v>16</v>
      </c>
      <c r="B27" s="2" t="s">
        <v>18</v>
      </c>
      <c r="C27" s="2" t="s">
        <v>51</v>
      </c>
      <c r="D27" s="3" t="s">
        <v>47</v>
      </c>
      <c r="E27" s="4">
        <v>15000000</v>
      </c>
      <c r="F27" s="4">
        <v>6000000</v>
      </c>
      <c r="G27" s="4">
        <v>0</v>
      </c>
      <c r="H27" s="4">
        <v>0</v>
      </c>
      <c r="I27" s="2">
        <v>0</v>
      </c>
      <c r="J27" s="4">
        <f t="shared" si="1"/>
        <v>21000000</v>
      </c>
      <c r="K27" s="2"/>
      <c r="L27" s="2" t="s">
        <v>13</v>
      </c>
      <c r="M27" s="2" t="s">
        <v>13</v>
      </c>
      <c r="N27" s="2"/>
      <c r="O27" s="2" t="s">
        <v>22</v>
      </c>
      <c r="P27" s="5">
        <v>3</v>
      </c>
      <c r="Q27" s="2">
        <v>0</v>
      </c>
      <c r="R27" s="9">
        <v>3</v>
      </c>
      <c r="S27" s="8">
        <f>+J27</f>
        <v>21000000</v>
      </c>
      <c r="T27" s="9">
        <v>0</v>
      </c>
      <c r="U27" s="8">
        <v>0</v>
      </c>
      <c r="V27" s="19" t="s">
        <v>48</v>
      </c>
    </row>
    <row r="28" spans="1:24" ht="135.75" customHeight="1">
      <c r="A28" s="18">
        <v>17</v>
      </c>
      <c r="B28" s="2" t="s">
        <v>18</v>
      </c>
      <c r="C28" s="2" t="s">
        <v>52</v>
      </c>
      <c r="D28" s="3" t="s">
        <v>49</v>
      </c>
      <c r="E28" s="4">
        <v>15000000</v>
      </c>
      <c r="F28" s="4">
        <v>10000000</v>
      </c>
      <c r="G28" s="4">
        <v>0</v>
      </c>
      <c r="H28" s="4">
        <v>0</v>
      </c>
      <c r="I28" s="2">
        <v>0</v>
      </c>
      <c r="J28" s="4">
        <f t="shared" si="1"/>
        <v>25000000</v>
      </c>
      <c r="K28" s="2"/>
      <c r="L28" s="2" t="s">
        <v>13</v>
      </c>
      <c r="M28" s="2" t="s">
        <v>13</v>
      </c>
      <c r="N28" s="2"/>
      <c r="O28" s="2" t="s">
        <v>22</v>
      </c>
      <c r="P28" s="5">
        <v>3</v>
      </c>
      <c r="Q28" s="2">
        <v>0</v>
      </c>
      <c r="R28" s="9">
        <v>3</v>
      </c>
      <c r="S28" s="8">
        <f>+J28</f>
        <v>25000000</v>
      </c>
      <c r="T28" s="9">
        <v>0</v>
      </c>
      <c r="U28" s="8">
        <v>0</v>
      </c>
      <c r="V28" s="19" t="s">
        <v>48</v>
      </c>
    </row>
    <row r="29" spans="1:24" ht="135.75" customHeight="1">
      <c r="A29" s="18">
        <v>18</v>
      </c>
      <c r="B29" s="2" t="s">
        <v>18</v>
      </c>
      <c r="C29" s="2" t="s">
        <v>53</v>
      </c>
      <c r="D29" s="3" t="s">
        <v>50</v>
      </c>
      <c r="E29" s="4">
        <v>15000000</v>
      </c>
      <c r="F29" s="4">
        <v>10000000</v>
      </c>
      <c r="G29" s="4">
        <v>0</v>
      </c>
      <c r="H29" s="4">
        <v>0</v>
      </c>
      <c r="I29" s="2">
        <v>0</v>
      </c>
      <c r="J29" s="4">
        <f t="shared" si="1"/>
        <v>25000000</v>
      </c>
      <c r="K29" s="2"/>
      <c r="L29" s="2" t="s">
        <v>13</v>
      </c>
      <c r="M29" s="2" t="s">
        <v>13</v>
      </c>
      <c r="N29" s="2"/>
      <c r="O29" s="2" t="s">
        <v>22</v>
      </c>
      <c r="P29" s="5">
        <v>2</v>
      </c>
      <c r="Q29" s="2">
        <v>0</v>
      </c>
      <c r="R29" s="9">
        <v>2</v>
      </c>
      <c r="S29" s="8">
        <f>+J29</f>
        <v>25000000</v>
      </c>
      <c r="T29" s="9">
        <v>0</v>
      </c>
      <c r="U29" s="8">
        <v>0</v>
      </c>
      <c r="V29" s="19" t="s">
        <v>48</v>
      </c>
    </row>
    <row r="30" spans="1:24" ht="135.75" customHeight="1">
      <c r="A30" s="18">
        <v>19</v>
      </c>
      <c r="B30" s="2" t="s">
        <v>71</v>
      </c>
      <c r="C30" s="2">
        <v>1597</v>
      </c>
      <c r="D30" s="3" t="s">
        <v>72</v>
      </c>
      <c r="E30" s="4">
        <v>0</v>
      </c>
      <c r="F30" s="4">
        <v>0</v>
      </c>
      <c r="G30" s="4">
        <v>2624379040</v>
      </c>
      <c r="H30" s="4">
        <v>0</v>
      </c>
      <c r="I30" s="2">
        <v>0</v>
      </c>
      <c r="J30" s="4">
        <f t="shared" si="1"/>
        <v>2624379040</v>
      </c>
      <c r="K30" s="2" t="s">
        <v>13</v>
      </c>
      <c r="L30" s="2"/>
      <c r="M30" s="2"/>
      <c r="N30" s="2" t="s">
        <v>13</v>
      </c>
      <c r="O30" s="2" t="s">
        <v>60</v>
      </c>
      <c r="P30" s="5">
        <v>4.5</v>
      </c>
      <c r="Q30" s="2">
        <v>50</v>
      </c>
      <c r="R30" s="5">
        <v>0</v>
      </c>
      <c r="S30" s="4">
        <v>0</v>
      </c>
      <c r="T30" s="5">
        <v>4.5</v>
      </c>
      <c r="U30" s="4">
        <v>2624379040</v>
      </c>
      <c r="V30" s="19" t="s">
        <v>92</v>
      </c>
    </row>
    <row r="31" spans="1:24" ht="135.75" customHeight="1">
      <c r="A31" s="18">
        <v>20</v>
      </c>
      <c r="B31" s="2" t="s">
        <v>71</v>
      </c>
      <c r="C31" s="2" t="s">
        <v>73</v>
      </c>
      <c r="D31" s="3" t="s">
        <v>74</v>
      </c>
      <c r="E31" s="4">
        <v>0</v>
      </c>
      <c r="F31" s="4">
        <v>0</v>
      </c>
      <c r="G31" s="4">
        <v>246532200</v>
      </c>
      <c r="H31" s="4">
        <v>0</v>
      </c>
      <c r="I31" s="2">
        <v>0</v>
      </c>
      <c r="J31" s="4">
        <f t="shared" si="1"/>
        <v>246532200</v>
      </c>
      <c r="K31" s="2" t="s">
        <v>13</v>
      </c>
      <c r="L31" s="2"/>
      <c r="M31" s="2" t="s">
        <v>13</v>
      </c>
      <c r="N31" s="2"/>
      <c r="O31" s="2" t="s">
        <v>60</v>
      </c>
      <c r="P31" s="5">
        <v>0</v>
      </c>
      <c r="Q31" s="2">
        <v>50</v>
      </c>
      <c r="R31" s="5">
        <v>0</v>
      </c>
      <c r="S31" s="4">
        <v>0</v>
      </c>
      <c r="T31" s="5">
        <v>0</v>
      </c>
      <c r="U31" s="4">
        <v>246532200</v>
      </c>
      <c r="V31" s="19" t="s">
        <v>92</v>
      </c>
    </row>
    <row r="32" spans="1:24" ht="135.75" customHeight="1">
      <c r="A32" s="18">
        <v>21</v>
      </c>
      <c r="B32" s="2" t="s">
        <v>18</v>
      </c>
      <c r="C32" s="2" t="s">
        <v>75</v>
      </c>
      <c r="D32" s="3" t="s">
        <v>76</v>
      </c>
      <c r="E32" s="4">
        <v>269825000</v>
      </c>
      <c r="F32" s="4">
        <v>0</v>
      </c>
      <c r="G32" s="4">
        <v>0</v>
      </c>
      <c r="H32" s="4">
        <v>0</v>
      </c>
      <c r="I32" s="2">
        <v>0</v>
      </c>
      <c r="J32" s="4">
        <f t="shared" si="1"/>
        <v>269825000</v>
      </c>
      <c r="K32" s="2"/>
      <c r="L32" s="2" t="s">
        <v>13</v>
      </c>
      <c r="M32" s="2" t="s">
        <v>13</v>
      </c>
      <c r="N32" s="2"/>
      <c r="O32" s="2" t="s">
        <v>58</v>
      </c>
      <c r="P32" s="5">
        <v>6.5</v>
      </c>
      <c r="Q32" s="2">
        <v>3</v>
      </c>
      <c r="R32" s="5">
        <v>0</v>
      </c>
      <c r="S32" s="4">
        <v>0</v>
      </c>
      <c r="T32" s="5">
        <v>6.5</v>
      </c>
      <c r="U32" s="4">
        <f t="shared" ref="U32:U39" si="2">+J32</f>
        <v>269825000</v>
      </c>
      <c r="V32" s="19" t="s">
        <v>93</v>
      </c>
    </row>
    <row r="33" spans="1:22" ht="135.75" customHeight="1">
      <c r="A33" s="18">
        <v>22</v>
      </c>
      <c r="B33" s="2" t="s">
        <v>18</v>
      </c>
      <c r="C33" s="2" t="s">
        <v>77</v>
      </c>
      <c r="D33" s="3" t="s">
        <v>78</v>
      </c>
      <c r="E33" s="4">
        <f>31474060+5978053</f>
        <v>37452113</v>
      </c>
      <c r="F33" s="4">
        <v>0</v>
      </c>
      <c r="G33" s="4">
        <v>0</v>
      </c>
      <c r="H33" s="4">
        <v>0</v>
      </c>
      <c r="I33" s="2">
        <v>0</v>
      </c>
      <c r="J33" s="4">
        <f t="shared" si="1"/>
        <v>37452113</v>
      </c>
      <c r="K33" s="2"/>
      <c r="L33" s="2" t="s">
        <v>13</v>
      </c>
      <c r="M33" s="2" t="s">
        <v>13</v>
      </c>
      <c r="N33" s="2"/>
      <c r="O33" s="2" t="s">
        <v>58</v>
      </c>
      <c r="P33" s="5">
        <v>0</v>
      </c>
      <c r="Q33" s="2">
        <v>40</v>
      </c>
      <c r="R33" s="5">
        <v>0</v>
      </c>
      <c r="S33" s="4">
        <v>0</v>
      </c>
      <c r="T33" s="5">
        <v>0</v>
      </c>
      <c r="U33" s="4">
        <f t="shared" si="2"/>
        <v>37452113</v>
      </c>
      <c r="V33" s="19" t="s">
        <v>93</v>
      </c>
    </row>
    <row r="34" spans="1:22" ht="135.75" customHeight="1">
      <c r="A34" s="18">
        <v>23</v>
      </c>
      <c r="B34" s="2" t="s">
        <v>18</v>
      </c>
      <c r="C34" s="2" t="s">
        <v>79</v>
      </c>
      <c r="D34" s="3" t="s">
        <v>80</v>
      </c>
      <c r="E34" s="4">
        <f>60054750+29243250</f>
        <v>89298000</v>
      </c>
      <c r="F34" s="4">
        <v>0</v>
      </c>
      <c r="G34" s="4">
        <v>0</v>
      </c>
      <c r="H34" s="4">
        <v>0</v>
      </c>
      <c r="I34" s="2">
        <v>0</v>
      </c>
      <c r="J34" s="4">
        <f t="shared" si="1"/>
        <v>89298000</v>
      </c>
      <c r="K34" s="2" t="s">
        <v>13</v>
      </c>
      <c r="L34" s="2"/>
      <c r="M34" s="2" t="s">
        <v>13</v>
      </c>
      <c r="N34" s="2"/>
      <c r="O34" s="2" t="s">
        <v>58</v>
      </c>
      <c r="P34" s="5">
        <v>0</v>
      </c>
      <c r="Q34" s="2">
        <v>90</v>
      </c>
      <c r="R34" s="5">
        <v>0</v>
      </c>
      <c r="S34" s="4">
        <v>0</v>
      </c>
      <c r="T34" s="5">
        <v>0</v>
      </c>
      <c r="U34" s="4">
        <f t="shared" si="2"/>
        <v>89298000</v>
      </c>
      <c r="V34" s="19" t="s">
        <v>93</v>
      </c>
    </row>
    <row r="35" spans="1:22" ht="135.75" customHeight="1">
      <c r="A35" s="18">
        <v>24</v>
      </c>
      <c r="B35" s="2" t="s">
        <v>18</v>
      </c>
      <c r="C35" s="2" t="s">
        <v>81</v>
      </c>
      <c r="D35" s="3" t="s">
        <v>82</v>
      </c>
      <c r="E35" s="4">
        <v>0</v>
      </c>
      <c r="F35" s="4">
        <v>0</v>
      </c>
      <c r="G35" s="4">
        <v>132470250</v>
      </c>
      <c r="H35" s="4">
        <v>0</v>
      </c>
      <c r="I35" s="2">
        <v>0</v>
      </c>
      <c r="J35" s="4">
        <f t="shared" si="1"/>
        <v>132470250</v>
      </c>
      <c r="K35" s="2"/>
      <c r="L35" s="2" t="s">
        <v>13</v>
      </c>
      <c r="M35" s="2" t="s">
        <v>13</v>
      </c>
      <c r="N35" s="2"/>
      <c r="O35" s="2" t="s">
        <v>58</v>
      </c>
      <c r="P35" s="5">
        <v>0</v>
      </c>
      <c r="Q35" s="2">
        <v>10</v>
      </c>
      <c r="R35" s="5">
        <v>0</v>
      </c>
      <c r="S35" s="4">
        <v>0</v>
      </c>
      <c r="T35" s="5">
        <v>0</v>
      </c>
      <c r="U35" s="4">
        <f t="shared" si="2"/>
        <v>132470250</v>
      </c>
      <c r="V35" s="19" t="s">
        <v>93</v>
      </c>
    </row>
    <row r="36" spans="1:22" ht="135.75" customHeight="1">
      <c r="A36" s="18">
        <v>25</v>
      </c>
      <c r="B36" s="2" t="s">
        <v>18</v>
      </c>
      <c r="C36" s="2" t="s">
        <v>83</v>
      </c>
      <c r="D36" s="3" t="s">
        <v>84</v>
      </c>
      <c r="E36" s="4">
        <f>20735240+7256250</f>
        <v>27991490</v>
      </c>
      <c r="F36" s="4">
        <v>0</v>
      </c>
      <c r="G36" s="4">
        <v>0</v>
      </c>
      <c r="H36" s="4">
        <v>0</v>
      </c>
      <c r="I36" s="2">
        <v>0</v>
      </c>
      <c r="J36" s="4">
        <f t="shared" si="1"/>
        <v>27991490</v>
      </c>
      <c r="K36" s="2" t="s">
        <v>13</v>
      </c>
      <c r="L36" s="2"/>
      <c r="M36" s="2" t="s">
        <v>13</v>
      </c>
      <c r="N36" s="2"/>
      <c r="O36" s="2" t="s">
        <v>58</v>
      </c>
      <c r="P36" s="5">
        <v>0</v>
      </c>
      <c r="Q36" s="2">
        <v>90</v>
      </c>
      <c r="R36" s="5">
        <v>0</v>
      </c>
      <c r="S36" s="4">
        <v>0</v>
      </c>
      <c r="T36" s="5">
        <v>0</v>
      </c>
      <c r="U36" s="4">
        <f t="shared" si="2"/>
        <v>27991490</v>
      </c>
      <c r="V36" s="19" t="s">
        <v>93</v>
      </c>
    </row>
    <row r="37" spans="1:22" ht="135.75" customHeight="1">
      <c r="A37" s="18">
        <v>26</v>
      </c>
      <c r="B37" s="2" t="s">
        <v>18</v>
      </c>
      <c r="C37" s="2" t="s">
        <v>85</v>
      </c>
      <c r="D37" s="3" t="s">
        <v>86</v>
      </c>
      <c r="E37" s="4">
        <v>26199894</v>
      </c>
      <c r="F37" s="4">
        <v>0</v>
      </c>
      <c r="G37" s="4">
        <v>0</v>
      </c>
      <c r="H37" s="4">
        <v>0</v>
      </c>
      <c r="I37" s="2">
        <v>0</v>
      </c>
      <c r="J37" s="4">
        <f t="shared" si="1"/>
        <v>26199894</v>
      </c>
      <c r="K37" s="2" t="s">
        <v>13</v>
      </c>
      <c r="L37" s="2"/>
      <c r="M37" s="2" t="s">
        <v>13</v>
      </c>
      <c r="N37" s="2"/>
      <c r="O37" s="2" t="s">
        <v>58</v>
      </c>
      <c r="P37" s="5">
        <v>0</v>
      </c>
      <c r="Q37" s="28">
        <v>42</v>
      </c>
      <c r="R37" s="5">
        <v>0</v>
      </c>
      <c r="S37" s="4">
        <v>0</v>
      </c>
      <c r="T37" s="5">
        <v>0</v>
      </c>
      <c r="U37" s="4">
        <f t="shared" si="2"/>
        <v>26199894</v>
      </c>
      <c r="V37" s="19" t="s">
        <v>93</v>
      </c>
    </row>
    <row r="38" spans="1:22" ht="135.75" customHeight="1">
      <c r="A38" s="18">
        <v>27</v>
      </c>
      <c r="B38" s="2" t="s">
        <v>18</v>
      </c>
      <c r="C38" s="2" t="s">
        <v>87</v>
      </c>
      <c r="D38" s="3" t="s">
        <v>88</v>
      </c>
      <c r="E38" s="4">
        <v>36584451</v>
      </c>
      <c r="F38" s="4">
        <v>0</v>
      </c>
      <c r="G38" s="4">
        <v>0</v>
      </c>
      <c r="H38" s="4">
        <v>0</v>
      </c>
      <c r="I38" s="2">
        <v>0</v>
      </c>
      <c r="J38" s="4">
        <f t="shared" si="1"/>
        <v>36584451</v>
      </c>
      <c r="K38" s="2" t="s">
        <v>13</v>
      </c>
      <c r="L38" s="2"/>
      <c r="M38" s="2" t="s">
        <v>13</v>
      </c>
      <c r="N38" s="2"/>
      <c r="O38" s="2" t="s">
        <v>89</v>
      </c>
      <c r="P38" s="5">
        <v>4.8</v>
      </c>
      <c r="Q38" s="2">
        <v>100</v>
      </c>
      <c r="R38" s="5">
        <v>0</v>
      </c>
      <c r="S38" s="4">
        <v>0</v>
      </c>
      <c r="T38" s="5">
        <v>4.8</v>
      </c>
      <c r="U38" s="4">
        <f t="shared" si="2"/>
        <v>36584451</v>
      </c>
      <c r="V38" s="19" t="s">
        <v>93</v>
      </c>
    </row>
    <row r="39" spans="1:22" ht="135.75" customHeight="1" thickBot="1">
      <c r="A39" s="20">
        <v>28</v>
      </c>
      <c r="B39" s="21" t="s">
        <v>18</v>
      </c>
      <c r="C39" s="21" t="s">
        <v>90</v>
      </c>
      <c r="D39" s="22" t="s">
        <v>91</v>
      </c>
      <c r="E39" s="23">
        <v>94021947</v>
      </c>
      <c r="F39" s="23">
        <v>20000000</v>
      </c>
      <c r="G39" s="23">
        <v>0</v>
      </c>
      <c r="H39" s="23">
        <v>0</v>
      </c>
      <c r="I39" s="21">
        <v>0</v>
      </c>
      <c r="J39" s="23">
        <f t="shared" si="1"/>
        <v>114021947</v>
      </c>
      <c r="K39" s="21"/>
      <c r="L39" s="21" t="s">
        <v>13</v>
      </c>
      <c r="M39" s="21" t="s">
        <v>13</v>
      </c>
      <c r="N39" s="21"/>
      <c r="O39" s="21" t="s">
        <v>58</v>
      </c>
      <c r="P39" s="24">
        <v>1</v>
      </c>
      <c r="Q39" s="21">
        <v>0</v>
      </c>
      <c r="R39" s="24">
        <v>0</v>
      </c>
      <c r="S39" s="23">
        <v>0</v>
      </c>
      <c r="T39" s="24">
        <v>1</v>
      </c>
      <c r="U39" s="23">
        <f t="shared" si="2"/>
        <v>114021947</v>
      </c>
      <c r="V39" s="25" t="s">
        <v>93</v>
      </c>
    </row>
    <row r="40" spans="1:22" ht="15" thickBot="1"/>
    <row r="41" spans="1:22" ht="30" customHeight="1" thickBot="1">
      <c r="A41" s="38" t="s">
        <v>19</v>
      </c>
      <c r="B41" s="39"/>
      <c r="C41" s="39"/>
      <c r="D41" s="40"/>
      <c r="E41" s="26">
        <f t="shared" ref="E41:P41" si="3">SUM(E12:E40)</f>
        <v>1781662022.24</v>
      </c>
      <c r="F41" s="26">
        <f t="shared" si="3"/>
        <v>419225048.66999996</v>
      </c>
      <c r="G41" s="26">
        <f t="shared" si="3"/>
        <v>3252739161.27</v>
      </c>
      <c r="H41" s="26">
        <f t="shared" si="3"/>
        <v>0</v>
      </c>
      <c r="I41" s="26">
        <f t="shared" si="3"/>
        <v>0</v>
      </c>
      <c r="J41" s="26">
        <f t="shared" si="3"/>
        <v>5453626232.1800003</v>
      </c>
      <c r="K41" s="26">
        <f t="shared" si="3"/>
        <v>0</v>
      </c>
      <c r="L41" s="26">
        <f t="shared" si="3"/>
        <v>0</v>
      </c>
      <c r="M41" s="26">
        <f t="shared" si="3"/>
        <v>0</v>
      </c>
      <c r="N41" s="26">
        <f t="shared" si="3"/>
        <v>0</v>
      </c>
      <c r="O41" s="26">
        <f t="shared" si="3"/>
        <v>0</v>
      </c>
      <c r="P41" s="26">
        <f t="shared" si="3"/>
        <v>186.93</v>
      </c>
      <c r="Q41" s="26"/>
      <c r="R41" s="26">
        <f>SUM(R12:R40)</f>
        <v>142.63</v>
      </c>
      <c r="S41" s="26">
        <f>SUM(S12:S39)</f>
        <v>275255799.91000003</v>
      </c>
      <c r="T41" s="26">
        <f>SUM(T12:T40)</f>
        <v>97.63</v>
      </c>
      <c r="U41" s="26">
        <f>SUM(U12:U40)</f>
        <v>5178370432.2700005</v>
      </c>
      <c r="V41" s="27"/>
    </row>
    <row r="42" spans="1:22">
      <c r="J42" s="6"/>
      <c r="P42" s="6"/>
      <c r="R42" s="10"/>
    </row>
    <row r="43" spans="1:22">
      <c r="F43" s="6"/>
      <c r="G43" s="6"/>
      <c r="P43" s="6"/>
      <c r="R43" s="10"/>
      <c r="S43" s="10"/>
      <c r="U43" s="10"/>
    </row>
  </sheetData>
  <mergeCells count="22">
    <mergeCell ref="A41:D41"/>
    <mergeCell ref="C6:T6"/>
    <mergeCell ref="C8:T8"/>
    <mergeCell ref="B10:B11"/>
    <mergeCell ref="S10:S11"/>
    <mergeCell ref="T10:T11"/>
    <mergeCell ref="A10:A11"/>
    <mergeCell ref="C10:C11"/>
    <mergeCell ref="D10:D11"/>
    <mergeCell ref="E10:I10"/>
    <mergeCell ref="J10:J11"/>
    <mergeCell ref="K10:L10"/>
    <mergeCell ref="M10:N10"/>
    <mergeCell ref="A7:V7"/>
    <mergeCell ref="U10:U11"/>
    <mergeCell ref="A4:V4"/>
    <mergeCell ref="V10:V11"/>
    <mergeCell ref="O10:O11"/>
    <mergeCell ref="P10:P11"/>
    <mergeCell ref="Q10:Q11"/>
    <mergeCell ref="R10:R11"/>
    <mergeCell ref="A5:V5"/>
  </mergeCells>
  <printOptions horizontalCentered="1"/>
  <pageMargins left="0.19685039370078741" right="0.19685039370078741" top="0.98425196850393704" bottom="0.59055118110236227" header="0.31496062992125984" footer="0.31496062992125984"/>
  <pageSetup paperSize="193"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PA 02 MANTENIMIENTO VIAL ANT.</vt:lpstr>
      <vt:lpstr>Hoja1</vt:lpstr>
      <vt:lpstr>'PA 02 MANTENIMIENTO VIAL ANT.'!Títulos_a_imprimir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USUARIO_2</dc:creator>
  <cp:lastModifiedBy>Usuario</cp:lastModifiedBy>
  <cp:lastPrinted>2017-01-18T16:12:12Z</cp:lastPrinted>
  <dcterms:created xsi:type="dcterms:W3CDTF">2013-10-16T23:01:34Z</dcterms:created>
  <dcterms:modified xsi:type="dcterms:W3CDTF">2017-01-18T16:12:15Z</dcterms:modified>
</cp:coreProperties>
</file>